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627\TRIBUNAL DE JUSTICA DO ESTADO DE MATO GROSSO\CA - Divisão de Compras - Documentos\2 0 2 6\EXCEL 2026\PLANILHA DE DESPESA Proc. Adm\"/>
    </mc:Choice>
  </mc:AlternateContent>
  <bookViews>
    <workbookView xWindow="-28920" yWindow="-120" windowWidth="29040" windowHeight="15840" tabRatio="933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PLAN1!$A$1:$J$78</definedName>
    <definedName name="SOMA">PLAN1!#REF!</definedName>
    <definedName name="_xlnm.Print_Titles" localSheetId="0">PLAN1!$1:$3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1" l="1"/>
  <c r="J53" i="11"/>
  <c r="J62" i="11"/>
  <c r="J61" i="11"/>
  <c r="J65" i="11"/>
  <c r="J66" i="11"/>
  <c r="J67" i="11"/>
  <c r="J68" i="11"/>
  <c r="J69" i="11"/>
  <c r="J64" i="11"/>
  <c r="I65" i="11"/>
  <c r="I66" i="11"/>
  <c r="I67" i="11"/>
  <c r="I68" i="11"/>
  <c r="I69" i="11"/>
  <c r="I64" i="11"/>
  <c r="I25" i="11" l="1"/>
  <c r="J25" i="11" s="1"/>
  <c r="I61" i="11"/>
  <c r="I60" i="11"/>
  <c r="J60" i="11" s="1"/>
  <c r="I59" i="11"/>
  <c r="J59" i="11" s="1"/>
  <c r="I58" i="11"/>
  <c r="J58" i="11" s="1"/>
  <c r="I57" i="11"/>
  <c r="J57" i="11" s="1"/>
  <c r="I56" i="11"/>
  <c r="J56" i="11" s="1"/>
  <c r="I55" i="11"/>
  <c r="J55" i="11" s="1"/>
  <c r="I51" i="11"/>
  <c r="J51" i="11" s="1"/>
  <c r="I50" i="11"/>
  <c r="J50" i="11" s="1"/>
  <c r="I49" i="11"/>
  <c r="J49" i="11" s="1"/>
  <c r="I52" i="11"/>
  <c r="J52" i="11" s="1"/>
  <c r="I46" i="11"/>
  <c r="J46" i="11" s="1"/>
  <c r="I45" i="11"/>
  <c r="J45" i="11" s="1"/>
  <c r="I44" i="11"/>
  <c r="J44" i="11" s="1"/>
  <c r="I43" i="11"/>
  <c r="J43" i="11" s="1"/>
  <c r="I42" i="11"/>
  <c r="J42" i="11" s="1"/>
  <c r="I41" i="11"/>
  <c r="J41" i="11" s="1"/>
  <c r="I40" i="11"/>
  <c r="J40" i="11" s="1"/>
  <c r="I39" i="11"/>
  <c r="J39" i="11" s="1"/>
  <c r="I36" i="11"/>
  <c r="J36" i="11" s="1"/>
  <c r="I27" i="11"/>
  <c r="J27" i="11" s="1"/>
  <c r="I28" i="11"/>
  <c r="J28" i="11" s="1"/>
  <c r="I29" i="11"/>
  <c r="J29" i="11" s="1"/>
  <c r="I30" i="11"/>
  <c r="J30" i="11" s="1"/>
  <c r="I31" i="11"/>
  <c r="J31" i="11" s="1"/>
  <c r="I32" i="11"/>
  <c r="J32" i="11" s="1"/>
  <c r="I33" i="11"/>
  <c r="J33" i="11" s="1"/>
  <c r="I34" i="11"/>
  <c r="J34" i="11" s="1"/>
  <c r="I35" i="11"/>
  <c r="J35" i="11" s="1"/>
  <c r="I26" i="11"/>
  <c r="J26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14" i="11"/>
  <c r="J14" i="11" s="1"/>
  <c r="I22" i="11"/>
  <c r="J22" i="11" s="1"/>
  <c r="I13" i="11"/>
  <c r="J13" i="11" s="1"/>
  <c r="I6" i="11"/>
  <c r="J6" i="11" s="1"/>
  <c r="I7" i="11"/>
  <c r="J7" i="11" s="1"/>
  <c r="I8" i="11"/>
  <c r="J8" i="11" s="1"/>
  <c r="I9" i="11"/>
  <c r="J9" i="11" s="1"/>
  <c r="I10" i="11"/>
  <c r="J10" i="11" s="1"/>
  <c r="I5" i="11"/>
  <c r="J5" i="11" s="1"/>
  <c r="J11" i="11" l="1"/>
  <c r="J47" i="11"/>
  <c r="J70" i="11"/>
  <c r="J23" i="11"/>
  <c r="J71" i="11" l="1"/>
</calcChain>
</file>

<file path=xl/sharedStrings.xml><?xml version="1.0" encoding="utf-8"?>
<sst xmlns="http://schemas.openxmlformats.org/spreadsheetml/2006/main" count="139" uniqueCount="87">
  <si>
    <t>ESTADO DE MATO GROSSO
PODER JUDICIÁRIO 
TRIBUNAL DE JUSTIÇA
Departamento Administrativo</t>
  </si>
  <si>
    <t xml:space="preserve">Valor  Estimado </t>
  </si>
  <si>
    <t>LOTE I</t>
  </si>
  <si>
    <t>VALOR LOTE I</t>
  </si>
  <si>
    <t>LOTE II</t>
  </si>
  <si>
    <t xml:space="preserve">Araputanga </t>
  </si>
  <si>
    <t>Comodoro</t>
  </si>
  <si>
    <t xml:space="preserve">Jauru </t>
  </si>
  <si>
    <t>Mirassol D’Oeste</t>
  </si>
  <si>
    <t>Porto Esperidião</t>
  </si>
  <si>
    <t>Rio Branco</t>
  </si>
  <si>
    <t>São José dos Quatros Marcos</t>
  </si>
  <si>
    <t>Vila Bela da Santíssima Trindade</t>
  </si>
  <si>
    <t>VALOR LOTE II</t>
  </si>
  <si>
    <t>LOTE III</t>
  </si>
  <si>
    <t>Colíder</t>
  </si>
  <si>
    <t>Cláudia</t>
  </si>
  <si>
    <t xml:space="preserve">Nova Ubiratã </t>
  </si>
  <si>
    <t xml:space="preserve">Feliz Natal </t>
  </si>
  <si>
    <t>VALOR LOTE III</t>
  </si>
  <si>
    <t>LOTE IV</t>
  </si>
  <si>
    <t>Alta Floresta</t>
  </si>
  <si>
    <t xml:space="preserve">Apiacás </t>
  </si>
  <si>
    <t>Nova Canaã do Norte</t>
  </si>
  <si>
    <t>Nova Monte Verde</t>
  </si>
  <si>
    <t>Guarantã do Norte</t>
  </si>
  <si>
    <t>Peixoto de Azevedo</t>
  </si>
  <si>
    <t>Matupá</t>
  </si>
  <si>
    <t>VALOR LOTE IV</t>
  </si>
  <si>
    <t>LOTE V</t>
  </si>
  <si>
    <t>VALOR LOTE V</t>
  </si>
  <si>
    <t>LOTE VI</t>
  </si>
  <si>
    <t>Tangará da Serra</t>
  </si>
  <si>
    <t xml:space="preserve">Barra do Bugres </t>
  </si>
  <si>
    <t xml:space="preserve">Campo Novo do Parecis </t>
  </si>
  <si>
    <t xml:space="preserve">Sapezal </t>
  </si>
  <si>
    <t>VALOR LOTE VI</t>
  </si>
  <si>
    <t>LOTE VII</t>
  </si>
  <si>
    <t xml:space="preserve">Rondonópolis </t>
  </si>
  <si>
    <t>Guiratinga</t>
  </si>
  <si>
    <t>Alto Garças</t>
  </si>
  <si>
    <t xml:space="preserve">Alto Araguaia </t>
  </si>
  <si>
    <t xml:space="preserve">Alto Taquari </t>
  </si>
  <si>
    <t>VALOR LOTE VII</t>
  </si>
  <si>
    <t xml:space="preserve">Barra do Garças </t>
  </si>
  <si>
    <t>Novo São Joaquim</t>
  </si>
  <si>
    <t>Nova Xavantina</t>
  </si>
  <si>
    <t>Campinápolis</t>
  </si>
  <si>
    <t>Água Boa</t>
  </si>
  <si>
    <t>assinado digitalmente</t>
  </si>
  <si>
    <t>MARIANA RODRIGUES DOS SANTOS</t>
  </si>
  <si>
    <t>Chefe de Divisão de Compras</t>
  </si>
  <si>
    <t xml:space="preserve">Item </t>
  </si>
  <si>
    <t xml:space="preserve">Comarca / Fórum </t>
  </si>
  <si>
    <t>Tribunal de Justiça - Sede</t>
  </si>
  <si>
    <t>Escola dos Servidores e ESMAGIS</t>
  </si>
  <si>
    <t xml:space="preserve">Quantidade </t>
  </si>
  <si>
    <t>Arquivo TJMT</t>
  </si>
  <si>
    <t>Edifício T.I</t>
  </si>
  <si>
    <t xml:space="preserve">Anexo Des. Antônio Arruda </t>
  </si>
  <si>
    <t xml:space="preserve">Creche </t>
  </si>
  <si>
    <t>m²</t>
  </si>
  <si>
    <t>Cáceres</t>
  </si>
  <si>
    <t xml:space="preserve">Pontes e Lacerda </t>
  </si>
  <si>
    <t xml:space="preserve">Itaúba </t>
  </si>
  <si>
    <t xml:space="preserve">Lucas do Rio Verde </t>
  </si>
  <si>
    <t xml:space="preserve">Marcelândia </t>
  </si>
  <si>
    <t xml:space="preserve">Sinop </t>
  </si>
  <si>
    <t xml:space="preserve">Sorriso </t>
  </si>
  <si>
    <t xml:space="preserve">Tapurah </t>
  </si>
  <si>
    <t xml:space="preserve">Terra Nova do Norte  </t>
  </si>
  <si>
    <t xml:space="preserve">Vera </t>
  </si>
  <si>
    <t xml:space="preserve">Paranaíta </t>
  </si>
  <si>
    <t xml:space="preserve">Itiquira </t>
  </si>
  <si>
    <t xml:space="preserve">Pedra Petra </t>
  </si>
  <si>
    <t xml:space="preserve">Canarana </t>
  </si>
  <si>
    <t>VALOR TOTAL ESTIMADO LOTES I AO VII</t>
  </si>
  <si>
    <t>Preço 02</t>
  </si>
  <si>
    <t>Preço 01</t>
  </si>
  <si>
    <t>Preço 03</t>
  </si>
  <si>
    <t xml:space="preserve">Preço Médio </t>
  </si>
  <si>
    <t>PLANILHA DE DESPESA DO PROCESSO ADMINISTRATIVO N. 26/2026 - CIA 0004229-15.2026.8.11.0000.</t>
  </si>
  <si>
    <t>Cuiabá, 24 de fevereiro de 2026.</t>
  </si>
  <si>
    <r>
      <t xml:space="preserve">OBS: </t>
    </r>
    <r>
      <rPr>
        <sz val="11"/>
        <color rgb="FF000000"/>
        <rFont val="Times New Roman"/>
        <family val="1"/>
      </rPr>
      <t>Termo de Referência n. 07/2025-DServiços, originado da Coordenadoria de Infraestrutura do Tribunal de Justiça do Estado de Mato Grosso, juntamente com os orçamentos (andamentos n. 2 e 3 do expediente e 11 CIA).</t>
    </r>
  </si>
  <si>
    <t>Quantidade</t>
  </si>
  <si>
    <t>Unidade</t>
  </si>
  <si>
    <t>Lotes I ao VII - Itens 01 ao 53 - Preço 01 - Banco de Preços. Identificação: 10784782000150-1-000199/2025. Empresa DETOX DEDETIZADORA LTDA - CNPJ 20.494.248/0001-63. Preço 02 - Preço 02 - Banco de Preços. Identificação: Dispensa de Licitação Nº 90003/2025 / UASG: 158498. Empresa DETOX DEDETIZADORA LTDA - CNPJ 20.494.248/0001-63 e Preço 03 - Banco de Preços. Identificação: 01310499000104-1-000006/2025. Empresa IMPACTO COMERCIO E SERVICOS URBANOS E RURAIS LTDA - CNPJ 10.315.247/0001-50.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</si>
</sst>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2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164" fontId="0" fillId="0" borderId="0" xfId="3" applyFont="1"/>
    <xf numFmtId="0" fontId="5" fillId="0" borderId="0" xfId="0" applyFont="1"/>
    <xf numFmtId="0" fontId="4" fillId="0" borderId="0" xfId="0" applyFont="1" applyAlignment="1">
      <alignment vertical="top" wrapText="1"/>
    </xf>
    <xf numFmtId="4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164" fontId="5" fillId="0" borderId="0" xfId="3" applyFont="1"/>
    <xf numFmtId="44" fontId="4" fillId="0" borderId="0" xfId="0" applyNumberFormat="1" applyFont="1" applyAlignment="1">
      <alignment vertical="top" wrapText="1"/>
    </xf>
    <xf numFmtId="43" fontId="5" fillId="0" borderId="0" xfId="0" applyNumberFormat="1" applyFont="1"/>
    <xf numFmtId="165" fontId="6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/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2" borderId="0" xfId="3" applyFont="1" applyFill="1" applyBorder="1" applyAlignment="1">
      <alignment horizontal="center" vertical="center" wrapText="1"/>
    </xf>
    <xf numFmtId="166" fontId="7" fillId="2" borderId="0" xfId="1" applyFont="1" applyFill="1" applyBorder="1" applyAlignment="1">
      <alignment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3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2" borderId="7" xfId="3" applyNumberFormat="1" applyFont="1" applyFill="1" applyBorder="1" applyAlignment="1">
      <alignment horizontal="center" vertical="center" wrapText="1"/>
    </xf>
    <xf numFmtId="1" fontId="5" fillId="2" borderId="17" xfId="3" applyNumberFormat="1" applyFont="1" applyFill="1" applyBorder="1" applyAlignment="1">
      <alignment horizontal="center" vertical="center" wrapText="1"/>
    </xf>
    <xf numFmtId="4" fontId="5" fillId="0" borderId="7" xfId="3" applyNumberFormat="1" applyFont="1" applyBorder="1" applyAlignment="1">
      <alignment horizontal="center" vertical="center" wrapText="1"/>
    </xf>
    <xf numFmtId="4" fontId="5" fillId="0" borderId="17" xfId="3" applyNumberFormat="1" applyFont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3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justify" vertical="center" wrapText="1"/>
    </xf>
    <xf numFmtId="4" fontId="5" fillId="2" borderId="26" xfId="3" applyNumberFormat="1" applyFont="1" applyFill="1" applyBorder="1" applyAlignment="1">
      <alignment horizontal="center" vertical="center" wrapText="1"/>
    </xf>
    <xf numFmtId="4" fontId="5" fillId="2" borderId="7" xfId="3" applyNumberFormat="1" applyFont="1" applyFill="1" applyBorder="1" applyAlignment="1">
      <alignment horizontal="center" vertical="center" wrapText="1"/>
    </xf>
    <xf numFmtId="4" fontId="5" fillId="2" borderId="17" xfId="3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justify" vertical="center" wrapText="1"/>
    </xf>
    <xf numFmtId="4" fontId="5" fillId="2" borderId="15" xfId="3" applyNumberFormat="1" applyFont="1" applyFill="1" applyBorder="1" applyAlignment="1">
      <alignment horizontal="center" vertical="center" wrapText="1"/>
    </xf>
    <xf numFmtId="4" fontId="5" fillId="0" borderId="15" xfId="3" applyNumberFormat="1" applyFont="1" applyBorder="1" applyAlignment="1">
      <alignment horizontal="center" vertical="center" wrapText="1"/>
    </xf>
    <xf numFmtId="1" fontId="5" fillId="2" borderId="15" xfId="3" applyNumberFormat="1" applyFont="1" applyFill="1" applyBorder="1" applyAlignment="1">
      <alignment horizontal="center" vertical="center" wrapText="1"/>
    </xf>
    <xf numFmtId="4" fontId="5" fillId="0" borderId="26" xfId="3" applyNumberFormat="1" applyFont="1" applyBorder="1" applyAlignment="1">
      <alignment horizontal="center" vertical="center" wrapText="1"/>
    </xf>
    <xf numFmtId="1" fontId="5" fillId="2" borderId="26" xfId="3" applyNumberFormat="1" applyFont="1" applyFill="1" applyBorder="1" applyAlignment="1">
      <alignment horizontal="center" vertical="center" wrapText="1"/>
    </xf>
    <xf numFmtId="44" fontId="5" fillId="0" borderId="26" xfId="1" applyNumberFormat="1" applyFont="1" applyBorder="1" applyAlignment="1">
      <alignment horizontal="center" vertical="center" wrapText="1"/>
    </xf>
    <xf numFmtId="44" fontId="5" fillId="2" borderId="20" xfId="1" applyNumberFormat="1" applyFont="1" applyFill="1" applyBorder="1" applyAlignment="1">
      <alignment vertical="center" wrapText="1"/>
    </xf>
    <xf numFmtId="44" fontId="5" fillId="0" borderId="7" xfId="1" applyNumberFormat="1" applyFont="1" applyBorder="1" applyAlignment="1">
      <alignment horizontal="center" vertical="center" wrapText="1"/>
    </xf>
    <xf numFmtId="44" fontId="5" fillId="2" borderId="8" xfId="1" applyNumberFormat="1" applyFont="1" applyFill="1" applyBorder="1" applyAlignment="1">
      <alignment vertical="center" wrapText="1"/>
    </xf>
    <xf numFmtId="44" fontId="5" fillId="2" borderId="7" xfId="1" applyNumberFormat="1" applyFont="1" applyFill="1" applyBorder="1" applyAlignment="1">
      <alignment horizontal="center" vertical="center" wrapText="1"/>
    </xf>
    <xf numFmtId="44" fontId="5" fillId="2" borderId="17" xfId="1" applyNumberFormat="1" applyFont="1" applyFill="1" applyBorder="1" applyAlignment="1">
      <alignment horizontal="center" vertical="center" wrapText="1"/>
    </xf>
    <xf numFmtId="44" fontId="5" fillId="0" borderId="17" xfId="1" applyNumberFormat="1" applyFont="1" applyBorder="1" applyAlignment="1">
      <alignment horizontal="center" vertical="center" wrapText="1"/>
    </xf>
    <xf numFmtId="44" fontId="5" fillId="2" borderId="21" xfId="1" applyNumberFormat="1" applyFont="1" applyFill="1" applyBorder="1" applyAlignment="1">
      <alignment vertical="center" wrapText="1"/>
    </xf>
    <xf numFmtId="166" fontId="4" fillId="2" borderId="14" xfId="1" applyFont="1" applyFill="1" applyBorder="1" applyAlignment="1">
      <alignment horizontal="center" vertical="center" wrapText="1"/>
    </xf>
    <xf numFmtId="166" fontId="4" fillId="2" borderId="9" xfId="1" applyFont="1" applyFill="1" applyBorder="1" applyAlignment="1">
      <alignment horizontal="center" vertical="center" wrapText="1"/>
    </xf>
    <xf numFmtId="43" fontId="9" fillId="2" borderId="0" xfId="0" applyNumberFormat="1" applyFont="1" applyFill="1" applyAlignment="1">
      <alignment horizontal="justify" vertical="center" wrapText="1"/>
    </xf>
    <xf numFmtId="44" fontId="5" fillId="0" borderId="31" xfId="1" applyNumberFormat="1" applyFont="1" applyBorder="1" applyAlignment="1">
      <alignment horizontal="center" vertical="center" wrapText="1"/>
    </xf>
    <xf numFmtId="44" fontId="5" fillId="2" borderId="32" xfId="1" applyNumberFormat="1" applyFont="1" applyFill="1" applyBorder="1" applyAlignment="1">
      <alignment vertical="center" wrapText="1"/>
    </xf>
    <xf numFmtId="44" fontId="5" fillId="0" borderId="33" xfId="1" applyNumberFormat="1" applyFont="1" applyBorder="1" applyAlignment="1">
      <alignment horizontal="center" vertical="center" wrapText="1"/>
    </xf>
    <xf numFmtId="44" fontId="5" fillId="2" borderId="34" xfId="1" applyNumberFormat="1" applyFont="1" applyFill="1" applyBorder="1" applyAlignment="1">
      <alignment vertical="center" wrapText="1"/>
    </xf>
    <xf numFmtId="43" fontId="5" fillId="3" borderId="0" xfId="0" applyNumberFormat="1" applyFont="1" applyFill="1" applyAlignment="1">
      <alignment horizontal="center" vertical="center"/>
    </xf>
    <xf numFmtId="166" fontId="7" fillId="2" borderId="0" xfId="1" applyFont="1" applyFill="1" applyBorder="1" applyAlignment="1">
      <alignment horizontal="center" vertical="center" wrapText="1"/>
    </xf>
    <xf numFmtId="4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 wrapText="1"/>
    </xf>
    <xf numFmtId="4" fontId="5" fillId="0" borderId="7" xfId="3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justify" vertical="center" wrapText="1"/>
    </xf>
    <xf numFmtId="0" fontId="9" fillId="2" borderId="0" xfId="0" applyFont="1" applyFill="1" applyAlignment="1">
      <alignment horizontal="justify" vertical="center"/>
    </xf>
    <xf numFmtId="167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</cellXfs>
  <cellStyles count="6">
    <cellStyle name="Moeda" xfId="1" builtinId="4"/>
    <cellStyle name="Moeda 2" xfId="5"/>
    <cellStyle name="Normal" xfId="0" builtinId="0"/>
    <cellStyle name="Normal 2" xfId="2"/>
    <cellStyle name="Normal 3" xfId="4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2" name="Picture 1" descr="Logo Gestão 2007-2009">
          <a:extLst>
            <a:ext uri="{FF2B5EF4-FFF2-40B4-BE49-F238E27FC236}">
              <a16:creationId xmlns="" xmlns:a16="http://schemas.microsoft.com/office/drawing/2014/main" id="{2C32817F-2B01-89BD-42B2-B29C6968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3" name="Picture 2">
          <a:extLst>
            <a:ext uri="{FF2B5EF4-FFF2-40B4-BE49-F238E27FC236}">
              <a16:creationId xmlns="" xmlns:a16="http://schemas.microsoft.com/office/drawing/2014/main" id="{75513C3E-8C74-7D84-AEF7-C2634C6F5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4" name="Picture 3" descr="Logo Gestão 2007-2009">
          <a:extLst>
            <a:ext uri="{FF2B5EF4-FFF2-40B4-BE49-F238E27FC236}">
              <a16:creationId xmlns="" xmlns:a16="http://schemas.microsoft.com/office/drawing/2014/main" id="{5892DF5B-7E96-8298-A076-041E6E52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5" name="Picture 4">
          <a:extLst>
            <a:ext uri="{FF2B5EF4-FFF2-40B4-BE49-F238E27FC236}">
              <a16:creationId xmlns="" xmlns:a16="http://schemas.microsoft.com/office/drawing/2014/main" id="{9C62EE03-E638-4EE9-153D-AC1C0B8F5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6" name="Picture 5" descr="Logo Gestão 2007-2009">
          <a:extLst>
            <a:ext uri="{FF2B5EF4-FFF2-40B4-BE49-F238E27FC236}">
              <a16:creationId xmlns="" xmlns:a16="http://schemas.microsoft.com/office/drawing/2014/main" id="{5D2BBF74-52D5-39BA-18F3-95D4FC8CF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7" name="Picture 6">
          <a:extLst>
            <a:ext uri="{FF2B5EF4-FFF2-40B4-BE49-F238E27FC236}">
              <a16:creationId xmlns="" xmlns:a16="http://schemas.microsoft.com/office/drawing/2014/main" id="{674577DD-7E4E-13C2-7603-39825870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8" name="Picture 7" descr="Logo Gestão 2007-2009">
          <a:extLst>
            <a:ext uri="{FF2B5EF4-FFF2-40B4-BE49-F238E27FC236}">
              <a16:creationId xmlns="" xmlns:a16="http://schemas.microsoft.com/office/drawing/2014/main" id="{1D08AAE1-813D-6FC9-D193-E18A9A27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9" name="Picture 8">
          <a:extLst>
            <a:ext uri="{FF2B5EF4-FFF2-40B4-BE49-F238E27FC236}">
              <a16:creationId xmlns="" xmlns:a16="http://schemas.microsoft.com/office/drawing/2014/main" id="{CA85AB1B-8082-A823-FD97-DC273D6B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40" name="Picture 9" descr="Logo Gestão 2007-2009">
          <a:extLst>
            <a:ext uri="{FF2B5EF4-FFF2-40B4-BE49-F238E27FC236}">
              <a16:creationId xmlns="" xmlns:a16="http://schemas.microsoft.com/office/drawing/2014/main" id="{93A820F5-2546-C9FF-46C0-C3524B06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41" name="Picture 10">
          <a:extLst>
            <a:ext uri="{FF2B5EF4-FFF2-40B4-BE49-F238E27FC236}">
              <a16:creationId xmlns="" xmlns:a16="http://schemas.microsoft.com/office/drawing/2014/main" id="{38B5ADBB-9F4C-6AC3-57D9-B8488941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552449</xdr:colOff>
      <xdr:row>0</xdr:row>
      <xdr:rowOff>85725</xdr:rowOff>
    </xdr:from>
    <xdr:to>
      <xdr:col>1</xdr:col>
      <xdr:colOff>1704975</xdr:colOff>
      <xdr:row>0</xdr:row>
      <xdr:rowOff>1066800</xdr:rowOff>
    </xdr:to>
    <xdr:pic>
      <xdr:nvPicPr>
        <xdr:cNvPr id="31642" name="Picture 12">
          <a:extLst>
            <a:ext uri="{FF2B5EF4-FFF2-40B4-BE49-F238E27FC236}">
              <a16:creationId xmlns="" xmlns:a16="http://schemas.microsoft.com/office/drawing/2014/main" i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9" y="85725"/>
          <a:ext cx="1714501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369794</xdr:colOff>
      <xdr:row>0</xdr:row>
      <xdr:rowOff>117662</xdr:rowOff>
    </xdr:from>
    <xdr:to>
      <xdr:col>9</xdr:col>
      <xdr:colOff>916082</xdr:colOff>
      <xdr:row>0</xdr:row>
      <xdr:rowOff>1066435</xdr:rowOff>
    </xdr:to>
    <xdr:pic>
      <xdr:nvPicPr>
        <xdr:cNvPr id="4" name="Picture 13" descr="brasao_final-simplificado">
          <a:extLst>
            <a:ext uri="{FF2B5EF4-FFF2-40B4-BE49-F238E27FC236}">
              <a16:creationId xmlns="" xmlns:a16="http://schemas.microsoft.com/office/drawing/2014/main" id="{D7A62882-1480-4B58-99AB-4DFD9371F360}"/>
            </a:ext>
            <a:ext uri="{147F2762-F138-4A5C-976F-8EAC2B608ADB}">
              <a16:predDERef xmlns="" xmlns:a16="http://schemas.microsoft.com/office/drawing/2014/main" pre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6588" y="117662"/>
          <a:ext cx="1599641" cy="94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showGridLines="0" tabSelected="1" view="pageBreakPreview" topLeftCell="A61" zoomScale="85" zoomScaleNormal="85" zoomScaleSheetLayoutView="85" workbookViewId="0">
      <selection activeCell="K73" sqref="K73"/>
    </sheetView>
  </sheetViews>
  <sheetFormatPr defaultColWidth="60.7109375" defaultRowHeight="15.75" x14ac:dyDescent="0.25"/>
  <cols>
    <col min="1" max="1" width="8.42578125" style="32" customWidth="1"/>
    <col min="2" max="2" width="56.5703125" style="2" customWidth="1"/>
    <col min="3" max="4" width="15.7109375" style="2" customWidth="1"/>
    <col min="5" max="5" width="15.7109375" style="32" customWidth="1"/>
    <col min="6" max="7" width="15.7109375" style="36" customWidth="1"/>
    <col min="8" max="8" width="15.7109375" style="32" customWidth="1"/>
    <col min="9" max="9" width="15.7109375" style="36" customWidth="1"/>
    <col min="10" max="10" width="21.7109375" style="7" customWidth="1"/>
    <col min="11" max="11" width="23.42578125" style="7" customWidth="1"/>
    <col min="12" max="12" width="16.7109375" style="2" customWidth="1"/>
    <col min="13" max="13" width="22.5703125" style="2" customWidth="1"/>
    <col min="14" max="16384" width="60.7109375" style="2"/>
  </cols>
  <sheetData>
    <row r="1" spans="1:13" ht="90.75" customHeight="1" thickBot="1" x14ac:dyDescent="0.3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12"/>
    </row>
    <row r="2" spans="1:13" ht="39.950000000000003" customHeight="1" thickBot="1" x14ac:dyDescent="0.3">
      <c r="A2" s="97" t="s">
        <v>81</v>
      </c>
      <c r="B2" s="98"/>
      <c r="C2" s="98"/>
      <c r="D2" s="99"/>
      <c r="E2" s="99"/>
      <c r="F2" s="99"/>
      <c r="G2" s="99"/>
      <c r="H2" s="99"/>
      <c r="I2" s="99"/>
      <c r="J2" s="100"/>
      <c r="K2" s="17"/>
    </row>
    <row r="3" spans="1:13" ht="39.950000000000003" customHeight="1" thickBot="1" x14ac:dyDescent="0.3">
      <c r="A3" s="30" t="s">
        <v>52</v>
      </c>
      <c r="B3" s="27" t="s">
        <v>53</v>
      </c>
      <c r="C3" s="31" t="s">
        <v>84</v>
      </c>
      <c r="D3" s="31" t="s">
        <v>85</v>
      </c>
      <c r="E3" s="31" t="s">
        <v>56</v>
      </c>
      <c r="F3" s="27" t="s">
        <v>78</v>
      </c>
      <c r="G3" s="27" t="s">
        <v>77</v>
      </c>
      <c r="H3" s="27" t="s">
        <v>79</v>
      </c>
      <c r="I3" s="27" t="s">
        <v>80</v>
      </c>
      <c r="J3" s="28" t="s">
        <v>1</v>
      </c>
      <c r="K3" s="18"/>
      <c r="M3" s="11"/>
    </row>
    <row r="4" spans="1:13" ht="39.950000000000003" customHeight="1" thickBo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7"/>
      <c r="K4" s="18"/>
      <c r="M4" s="11"/>
    </row>
    <row r="5" spans="1:13" ht="39.950000000000003" customHeight="1" x14ac:dyDescent="0.25">
      <c r="A5" s="34">
        <v>1</v>
      </c>
      <c r="B5" s="23" t="s">
        <v>54</v>
      </c>
      <c r="C5" s="41">
        <v>41535.919999999998</v>
      </c>
      <c r="D5" s="41" t="s">
        <v>61</v>
      </c>
      <c r="E5" s="38">
        <v>6</v>
      </c>
      <c r="F5" s="60">
        <v>0.96</v>
      </c>
      <c r="G5" s="60">
        <v>0.96</v>
      </c>
      <c r="H5" s="60">
        <v>0.99</v>
      </c>
      <c r="I5" s="60">
        <f>AVERAGE(F5:H5)</f>
        <v>0.97000000000000008</v>
      </c>
      <c r="J5" s="61">
        <f>I5*C5*E5</f>
        <v>241739.05440000002</v>
      </c>
      <c r="K5" s="19"/>
      <c r="L5" s="9"/>
    </row>
    <row r="6" spans="1:13" ht="39.950000000000003" customHeight="1" x14ac:dyDescent="0.25">
      <c r="A6" s="35">
        <v>2</v>
      </c>
      <c r="B6" s="24" t="s">
        <v>55</v>
      </c>
      <c r="C6" s="41">
        <v>6015.49</v>
      </c>
      <c r="D6" s="41" t="s">
        <v>61</v>
      </c>
      <c r="E6" s="38">
        <v>6</v>
      </c>
      <c r="F6" s="62">
        <v>0.96</v>
      </c>
      <c r="G6" s="62">
        <v>0.96</v>
      </c>
      <c r="H6" s="62">
        <v>0.99</v>
      </c>
      <c r="I6" s="62">
        <f t="shared" ref="I6:I10" si="0">AVERAGE(F6:H6)</f>
        <v>0.97000000000000008</v>
      </c>
      <c r="J6" s="63">
        <f t="shared" ref="J6:J10" si="1">I6*C6*E6</f>
        <v>35010.1518</v>
      </c>
      <c r="K6" s="76"/>
      <c r="L6" s="77"/>
      <c r="M6" s="78"/>
    </row>
    <row r="7" spans="1:13" ht="39.950000000000003" customHeight="1" x14ac:dyDescent="0.25">
      <c r="A7" s="35">
        <v>3</v>
      </c>
      <c r="B7" s="24" t="s">
        <v>57</v>
      </c>
      <c r="C7" s="80">
        <v>2254.0300000000002</v>
      </c>
      <c r="D7" s="41" t="s">
        <v>61</v>
      </c>
      <c r="E7" s="39">
        <v>6</v>
      </c>
      <c r="F7" s="64">
        <v>0.96</v>
      </c>
      <c r="G7" s="64">
        <v>0.96</v>
      </c>
      <c r="H7" s="64">
        <v>0.99</v>
      </c>
      <c r="I7" s="62">
        <f t="shared" si="0"/>
        <v>0.97000000000000008</v>
      </c>
      <c r="J7" s="63">
        <f t="shared" si="1"/>
        <v>13118.454600000001</v>
      </c>
      <c r="K7" s="79"/>
      <c r="L7" s="75"/>
      <c r="M7" s="75"/>
    </row>
    <row r="8" spans="1:13" ht="39.950000000000003" customHeight="1" x14ac:dyDescent="0.25">
      <c r="A8" s="35">
        <v>4</v>
      </c>
      <c r="B8" s="24" t="s">
        <v>58</v>
      </c>
      <c r="C8" s="41">
        <v>2546.06</v>
      </c>
      <c r="D8" s="41" t="s">
        <v>61</v>
      </c>
      <c r="E8" s="39">
        <v>6</v>
      </c>
      <c r="F8" s="64">
        <v>0.96</v>
      </c>
      <c r="G8" s="64">
        <v>0.96</v>
      </c>
      <c r="H8" s="64">
        <v>0.99</v>
      </c>
      <c r="I8" s="62">
        <f t="shared" si="0"/>
        <v>0.97000000000000008</v>
      </c>
      <c r="J8" s="63">
        <f t="shared" si="1"/>
        <v>14818.069200000002</v>
      </c>
      <c r="K8" s="19"/>
      <c r="L8" s="9"/>
    </row>
    <row r="9" spans="1:13" ht="39.950000000000003" customHeight="1" x14ac:dyDescent="0.25">
      <c r="A9" s="35">
        <v>5</v>
      </c>
      <c r="B9" s="24" t="s">
        <v>59</v>
      </c>
      <c r="C9" s="41">
        <v>17453.02</v>
      </c>
      <c r="D9" s="41" t="s">
        <v>61</v>
      </c>
      <c r="E9" s="39">
        <v>6</v>
      </c>
      <c r="F9" s="64">
        <v>0.96</v>
      </c>
      <c r="G9" s="64">
        <v>0.96</v>
      </c>
      <c r="H9" s="64">
        <v>0.99</v>
      </c>
      <c r="I9" s="62">
        <f t="shared" si="0"/>
        <v>0.97000000000000008</v>
      </c>
      <c r="J9" s="63">
        <f t="shared" si="1"/>
        <v>101576.57640000001</v>
      </c>
      <c r="K9" s="19"/>
      <c r="L9" s="9"/>
    </row>
    <row r="10" spans="1:13" ht="39.950000000000003" customHeight="1" thickBot="1" x14ac:dyDescent="0.3">
      <c r="A10" s="35">
        <v>6</v>
      </c>
      <c r="B10" s="29" t="s">
        <v>60</v>
      </c>
      <c r="C10" s="42">
        <v>877</v>
      </c>
      <c r="D10" s="41" t="s">
        <v>61</v>
      </c>
      <c r="E10" s="40">
        <v>6</v>
      </c>
      <c r="F10" s="65">
        <v>0.96</v>
      </c>
      <c r="G10" s="65">
        <v>0.96</v>
      </c>
      <c r="H10" s="65">
        <v>0.99</v>
      </c>
      <c r="I10" s="66">
        <f t="shared" si="0"/>
        <v>0.97000000000000008</v>
      </c>
      <c r="J10" s="67">
        <f t="shared" si="1"/>
        <v>5104.1400000000003</v>
      </c>
      <c r="K10" s="19"/>
      <c r="L10" s="9"/>
    </row>
    <row r="11" spans="1:13" ht="39.950000000000003" customHeight="1" thickBot="1" x14ac:dyDescent="0.3">
      <c r="A11" s="81" t="s">
        <v>3</v>
      </c>
      <c r="B11" s="82"/>
      <c r="C11" s="82"/>
      <c r="D11" s="82"/>
      <c r="E11" s="82"/>
      <c r="F11" s="101"/>
      <c r="G11" s="101"/>
      <c r="H11" s="101"/>
      <c r="I11" s="102"/>
      <c r="J11" s="68">
        <f>SUM(J5:J10)</f>
        <v>411366.44640000007</v>
      </c>
      <c r="K11" s="19"/>
      <c r="L11" s="9"/>
    </row>
    <row r="12" spans="1:13" ht="39.950000000000003" customHeight="1" thickBot="1" x14ac:dyDescent="0.3">
      <c r="A12" s="89" t="s">
        <v>4</v>
      </c>
      <c r="B12" s="86"/>
      <c r="C12" s="86"/>
      <c r="D12" s="86"/>
      <c r="E12" s="86"/>
      <c r="F12" s="86"/>
      <c r="G12" s="86"/>
      <c r="H12" s="86"/>
      <c r="I12" s="86"/>
      <c r="J12" s="87"/>
      <c r="K12" s="19"/>
      <c r="L12" s="9"/>
    </row>
    <row r="13" spans="1:13" ht="39.950000000000003" customHeight="1" x14ac:dyDescent="0.25">
      <c r="A13" s="43">
        <v>7</v>
      </c>
      <c r="B13" s="20" t="s">
        <v>5</v>
      </c>
      <c r="C13" s="45">
        <v>3939.14</v>
      </c>
      <c r="D13" s="48" t="s">
        <v>61</v>
      </c>
      <c r="E13" s="39">
        <v>6</v>
      </c>
      <c r="F13" s="60">
        <v>0.96</v>
      </c>
      <c r="G13" s="60">
        <v>0.96</v>
      </c>
      <c r="H13" s="60">
        <v>0.99</v>
      </c>
      <c r="I13" s="60">
        <f>AVERAGE(F13:H13)</f>
        <v>0.97000000000000008</v>
      </c>
      <c r="J13" s="61">
        <f>I13*C13*E13</f>
        <v>22925.794800000003</v>
      </c>
      <c r="K13" s="19"/>
      <c r="L13" s="9"/>
    </row>
    <row r="14" spans="1:13" ht="39.950000000000003" customHeight="1" x14ac:dyDescent="0.25">
      <c r="A14" s="35">
        <v>8</v>
      </c>
      <c r="B14" s="21" t="s">
        <v>62</v>
      </c>
      <c r="C14" s="46">
        <v>10305.9</v>
      </c>
      <c r="D14" s="41" t="s">
        <v>61</v>
      </c>
      <c r="E14" s="39">
        <v>6</v>
      </c>
      <c r="F14" s="64">
        <v>0.96</v>
      </c>
      <c r="G14" s="64">
        <v>0.96</v>
      </c>
      <c r="H14" s="64">
        <v>0.99</v>
      </c>
      <c r="I14" s="62">
        <f t="shared" ref="I14" si="2">AVERAGE(F14:H14)</f>
        <v>0.97000000000000008</v>
      </c>
      <c r="J14" s="63">
        <f t="shared" ref="J14" si="3">I14*C14*E14</f>
        <v>59980.338000000003</v>
      </c>
      <c r="K14" s="19"/>
      <c r="L14" s="9"/>
    </row>
    <row r="15" spans="1:13" ht="39.950000000000003" customHeight="1" x14ac:dyDescent="0.25">
      <c r="A15" s="35">
        <v>9</v>
      </c>
      <c r="B15" s="21" t="s">
        <v>6</v>
      </c>
      <c r="C15" s="46">
        <v>3586.66</v>
      </c>
      <c r="D15" s="41" t="s">
        <v>61</v>
      </c>
      <c r="E15" s="39">
        <v>6</v>
      </c>
      <c r="F15" s="64">
        <v>0.96</v>
      </c>
      <c r="G15" s="64">
        <v>0.96</v>
      </c>
      <c r="H15" s="64">
        <v>0.99</v>
      </c>
      <c r="I15" s="62">
        <f t="shared" ref="I15:I21" si="4">AVERAGE(F15:H15)</f>
        <v>0.97000000000000008</v>
      </c>
      <c r="J15" s="63">
        <f t="shared" ref="J15:J21" si="5">I15*C15*E15</f>
        <v>20874.361200000003</v>
      </c>
      <c r="K15" s="19"/>
      <c r="L15" s="9"/>
    </row>
    <row r="16" spans="1:13" ht="39.950000000000003" customHeight="1" x14ac:dyDescent="0.25">
      <c r="A16" s="35">
        <v>10</v>
      </c>
      <c r="B16" s="21" t="s">
        <v>7</v>
      </c>
      <c r="C16" s="46">
        <v>9775</v>
      </c>
      <c r="D16" s="41" t="s">
        <v>61</v>
      </c>
      <c r="E16" s="39">
        <v>6</v>
      </c>
      <c r="F16" s="64">
        <v>0.96</v>
      </c>
      <c r="G16" s="64">
        <v>0.96</v>
      </c>
      <c r="H16" s="64">
        <v>0.99</v>
      </c>
      <c r="I16" s="62">
        <f t="shared" si="4"/>
        <v>0.97000000000000008</v>
      </c>
      <c r="J16" s="63">
        <f t="shared" si="5"/>
        <v>56890.5</v>
      </c>
      <c r="K16" s="19"/>
      <c r="L16" s="9"/>
    </row>
    <row r="17" spans="1:12" ht="39.950000000000003" customHeight="1" x14ac:dyDescent="0.25">
      <c r="A17" s="35">
        <v>11</v>
      </c>
      <c r="B17" s="21" t="s">
        <v>8</v>
      </c>
      <c r="C17" s="46">
        <v>10011.76</v>
      </c>
      <c r="D17" s="41" t="s">
        <v>61</v>
      </c>
      <c r="E17" s="39">
        <v>6</v>
      </c>
      <c r="F17" s="64">
        <v>0.96</v>
      </c>
      <c r="G17" s="64">
        <v>0.96</v>
      </c>
      <c r="H17" s="64">
        <v>0.99</v>
      </c>
      <c r="I17" s="62">
        <f t="shared" si="4"/>
        <v>0.97000000000000008</v>
      </c>
      <c r="J17" s="63">
        <f t="shared" si="5"/>
        <v>58268.443200000009</v>
      </c>
      <c r="K17" s="19"/>
      <c r="L17" s="9"/>
    </row>
    <row r="18" spans="1:12" ht="39.950000000000003" customHeight="1" x14ac:dyDescent="0.25">
      <c r="A18" s="35">
        <v>12</v>
      </c>
      <c r="B18" s="21" t="s">
        <v>63</v>
      </c>
      <c r="C18" s="46">
        <v>10000</v>
      </c>
      <c r="D18" s="41" t="s">
        <v>61</v>
      </c>
      <c r="E18" s="39">
        <v>6</v>
      </c>
      <c r="F18" s="64">
        <v>0.96</v>
      </c>
      <c r="G18" s="64">
        <v>0.96</v>
      </c>
      <c r="H18" s="64">
        <v>0.99</v>
      </c>
      <c r="I18" s="62">
        <f t="shared" si="4"/>
        <v>0.97000000000000008</v>
      </c>
      <c r="J18" s="63">
        <f t="shared" si="5"/>
        <v>58200</v>
      </c>
      <c r="K18" s="19"/>
      <c r="L18" s="9"/>
    </row>
    <row r="19" spans="1:12" ht="39.950000000000003" customHeight="1" x14ac:dyDescent="0.25">
      <c r="A19" s="35">
        <v>13</v>
      </c>
      <c r="B19" s="21" t="s">
        <v>9</v>
      </c>
      <c r="C19" s="46">
        <v>4156.33</v>
      </c>
      <c r="D19" s="41" t="s">
        <v>61</v>
      </c>
      <c r="E19" s="39">
        <v>6</v>
      </c>
      <c r="F19" s="64">
        <v>0.96</v>
      </c>
      <c r="G19" s="64">
        <v>0.96</v>
      </c>
      <c r="H19" s="64">
        <v>0.99</v>
      </c>
      <c r="I19" s="62">
        <f t="shared" si="4"/>
        <v>0.97000000000000008</v>
      </c>
      <c r="J19" s="63">
        <f t="shared" si="5"/>
        <v>24189.8406</v>
      </c>
      <c r="K19" s="19"/>
      <c r="L19" s="9"/>
    </row>
    <row r="20" spans="1:12" ht="39.950000000000003" customHeight="1" x14ac:dyDescent="0.25">
      <c r="A20" s="35">
        <v>14</v>
      </c>
      <c r="B20" s="21" t="s">
        <v>10</v>
      </c>
      <c r="C20" s="46">
        <v>2389.35</v>
      </c>
      <c r="D20" s="41" t="s">
        <v>61</v>
      </c>
      <c r="E20" s="39">
        <v>6</v>
      </c>
      <c r="F20" s="64">
        <v>0.96</v>
      </c>
      <c r="G20" s="64">
        <v>0.96</v>
      </c>
      <c r="H20" s="64">
        <v>0.99</v>
      </c>
      <c r="I20" s="62">
        <f t="shared" si="4"/>
        <v>0.97000000000000008</v>
      </c>
      <c r="J20" s="63">
        <f>I20*C20*E20</f>
        <v>13906.017</v>
      </c>
      <c r="K20" s="19"/>
      <c r="L20" s="9"/>
    </row>
    <row r="21" spans="1:12" ht="39.950000000000003" customHeight="1" x14ac:dyDescent="0.25">
      <c r="A21" s="35">
        <v>15</v>
      </c>
      <c r="B21" s="21" t="s">
        <v>11</v>
      </c>
      <c r="C21" s="46">
        <v>5833.32</v>
      </c>
      <c r="D21" s="41" t="s">
        <v>61</v>
      </c>
      <c r="E21" s="39">
        <v>6</v>
      </c>
      <c r="F21" s="64">
        <v>0.96</v>
      </c>
      <c r="G21" s="64">
        <v>0.96</v>
      </c>
      <c r="H21" s="64">
        <v>0.99</v>
      </c>
      <c r="I21" s="62">
        <f t="shared" si="4"/>
        <v>0.97000000000000008</v>
      </c>
      <c r="J21" s="63">
        <f t="shared" si="5"/>
        <v>33949.922400000003</v>
      </c>
      <c r="K21" s="19"/>
      <c r="L21" s="9"/>
    </row>
    <row r="22" spans="1:12" ht="39.950000000000003" customHeight="1" thickBot="1" x14ac:dyDescent="0.3">
      <c r="A22" s="44">
        <v>16</v>
      </c>
      <c r="B22" s="22" t="s">
        <v>12</v>
      </c>
      <c r="C22" s="47">
        <v>3019.9</v>
      </c>
      <c r="D22" s="49" t="s">
        <v>61</v>
      </c>
      <c r="E22" s="39">
        <v>6</v>
      </c>
      <c r="F22" s="65">
        <v>0.96</v>
      </c>
      <c r="G22" s="65">
        <v>0.96</v>
      </c>
      <c r="H22" s="65">
        <v>0.99</v>
      </c>
      <c r="I22" s="66">
        <f t="shared" ref="I22" si="6">AVERAGE(F22:H22)</f>
        <v>0.97000000000000008</v>
      </c>
      <c r="J22" s="67">
        <f>I22*C22*E22</f>
        <v>17575.818000000003</v>
      </c>
      <c r="K22" s="19"/>
      <c r="L22" s="9"/>
    </row>
    <row r="23" spans="1:12" ht="39.950000000000003" customHeight="1" thickBot="1" x14ac:dyDescent="0.3">
      <c r="A23" s="81" t="s">
        <v>13</v>
      </c>
      <c r="B23" s="82"/>
      <c r="C23" s="82"/>
      <c r="D23" s="82"/>
      <c r="E23" s="82"/>
      <c r="F23" s="82"/>
      <c r="G23" s="82"/>
      <c r="H23" s="82"/>
      <c r="I23" s="83"/>
      <c r="J23" s="69">
        <f>SUM(J13:J22)</f>
        <v>366761.03520000004</v>
      </c>
      <c r="K23" s="19"/>
      <c r="L23" s="9"/>
    </row>
    <row r="24" spans="1:12" ht="39.950000000000003" customHeight="1" thickBot="1" x14ac:dyDescent="0.3">
      <c r="A24" s="89" t="s">
        <v>14</v>
      </c>
      <c r="B24" s="86"/>
      <c r="C24" s="86"/>
      <c r="D24" s="86"/>
      <c r="E24" s="86"/>
      <c r="F24" s="86"/>
      <c r="G24" s="86"/>
      <c r="H24" s="86"/>
      <c r="I24" s="86"/>
      <c r="J24" s="87"/>
      <c r="K24" s="19"/>
      <c r="L24" s="9"/>
    </row>
    <row r="25" spans="1:12" ht="39.950000000000003" customHeight="1" x14ac:dyDescent="0.25">
      <c r="A25" s="43">
        <v>17</v>
      </c>
      <c r="B25" s="50" t="s">
        <v>16</v>
      </c>
      <c r="C25" s="51">
        <v>7693</v>
      </c>
      <c r="D25" s="41" t="s">
        <v>61</v>
      </c>
      <c r="E25" s="39">
        <v>6</v>
      </c>
      <c r="F25" s="60">
        <v>0.96</v>
      </c>
      <c r="G25" s="60">
        <v>0.96</v>
      </c>
      <c r="H25" s="60">
        <v>0.99</v>
      </c>
      <c r="I25" s="60">
        <f>AVERAGE(F25:H25)</f>
        <v>0.97000000000000008</v>
      </c>
      <c r="J25" s="61">
        <f>I25*C25*E25</f>
        <v>44773.260000000009</v>
      </c>
      <c r="K25" s="19"/>
      <c r="L25" s="9"/>
    </row>
    <row r="26" spans="1:12" ht="39.950000000000003" customHeight="1" x14ac:dyDescent="0.25">
      <c r="A26" s="35">
        <v>18</v>
      </c>
      <c r="B26" s="25" t="s">
        <v>15</v>
      </c>
      <c r="C26" s="52">
        <v>9574.7900000000009</v>
      </c>
      <c r="D26" s="41" t="s">
        <v>61</v>
      </c>
      <c r="E26" s="39">
        <v>6</v>
      </c>
      <c r="F26" s="64">
        <v>0.96</v>
      </c>
      <c r="G26" s="64">
        <v>0.96</v>
      </c>
      <c r="H26" s="64">
        <v>0.99</v>
      </c>
      <c r="I26" s="62">
        <f t="shared" ref="I26" si="7">AVERAGE(F26:H26)</f>
        <v>0.97000000000000008</v>
      </c>
      <c r="J26" s="63">
        <f t="shared" ref="J26" si="8">I26*C26*E26</f>
        <v>55725.277800000011</v>
      </c>
      <c r="K26" s="19"/>
      <c r="L26" s="9"/>
    </row>
    <row r="27" spans="1:12" ht="39.950000000000003" customHeight="1" x14ac:dyDescent="0.25">
      <c r="A27" s="35">
        <v>19</v>
      </c>
      <c r="B27" s="25" t="s">
        <v>18</v>
      </c>
      <c r="C27" s="52">
        <v>1366</v>
      </c>
      <c r="D27" s="41" t="s">
        <v>61</v>
      </c>
      <c r="E27" s="39">
        <v>6</v>
      </c>
      <c r="F27" s="64">
        <v>0.96</v>
      </c>
      <c r="G27" s="64">
        <v>0.96</v>
      </c>
      <c r="H27" s="64">
        <v>0.99</v>
      </c>
      <c r="I27" s="62">
        <f t="shared" ref="I27:I36" si="9">AVERAGE(F27:H27)</f>
        <v>0.97000000000000008</v>
      </c>
      <c r="J27" s="63">
        <f t="shared" ref="J27:J35" si="10">I27*C27*E27</f>
        <v>7950.1200000000008</v>
      </c>
      <c r="K27" s="19"/>
      <c r="L27" s="9"/>
    </row>
    <row r="28" spans="1:12" ht="39.950000000000003" customHeight="1" x14ac:dyDescent="0.25">
      <c r="A28" s="35">
        <v>20</v>
      </c>
      <c r="B28" s="25" t="s">
        <v>64</v>
      </c>
      <c r="C28" s="52">
        <v>2921.22</v>
      </c>
      <c r="D28" s="41" t="s">
        <v>61</v>
      </c>
      <c r="E28" s="39">
        <v>6</v>
      </c>
      <c r="F28" s="64">
        <v>0.96</v>
      </c>
      <c r="G28" s="64">
        <v>0.96</v>
      </c>
      <c r="H28" s="64">
        <v>0.99</v>
      </c>
      <c r="I28" s="62">
        <f t="shared" si="9"/>
        <v>0.97000000000000008</v>
      </c>
      <c r="J28" s="63">
        <f t="shared" si="10"/>
        <v>17001.500400000001</v>
      </c>
      <c r="K28" s="19"/>
      <c r="L28" s="9"/>
    </row>
    <row r="29" spans="1:12" ht="39.950000000000003" customHeight="1" x14ac:dyDescent="0.25">
      <c r="A29" s="35">
        <v>21</v>
      </c>
      <c r="B29" s="25" t="s">
        <v>65</v>
      </c>
      <c r="C29" s="52">
        <v>6553.37</v>
      </c>
      <c r="D29" s="41" t="s">
        <v>61</v>
      </c>
      <c r="E29" s="39">
        <v>6</v>
      </c>
      <c r="F29" s="64">
        <v>0.96</v>
      </c>
      <c r="G29" s="64">
        <v>0.96</v>
      </c>
      <c r="H29" s="64">
        <v>0.99</v>
      </c>
      <c r="I29" s="62">
        <f t="shared" si="9"/>
        <v>0.97000000000000008</v>
      </c>
      <c r="J29" s="63">
        <f t="shared" si="10"/>
        <v>38140.613400000002</v>
      </c>
      <c r="K29" s="19"/>
      <c r="L29" s="9"/>
    </row>
    <row r="30" spans="1:12" ht="39.950000000000003" customHeight="1" x14ac:dyDescent="0.25">
      <c r="A30" s="35">
        <v>22</v>
      </c>
      <c r="B30" s="25" t="s">
        <v>66</v>
      </c>
      <c r="C30" s="52">
        <v>4514.34</v>
      </c>
      <c r="D30" s="41" t="s">
        <v>61</v>
      </c>
      <c r="E30" s="39">
        <v>6</v>
      </c>
      <c r="F30" s="64">
        <v>0.96</v>
      </c>
      <c r="G30" s="64">
        <v>0.96</v>
      </c>
      <c r="H30" s="64">
        <v>0.99</v>
      </c>
      <c r="I30" s="62">
        <f t="shared" si="9"/>
        <v>0.97000000000000008</v>
      </c>
      <c r="J30" s="63">
        <f t="shared" si="10"/>
        <v>26273.4588</v>
      </c>
      <c r="K30" s="19"/>
      <c r="L30" s="9"/>
    </row>
    <row r="31" spans="1:12" ht="39.950000000000003" customHeight="1" x14ac:dyDescent="0.25">
      <c r="A31" s="35">
        <v>23</v>
      </c>
      <c r="B31" s="25" t="s">
        <v>17</v>
      </c>
      <c r="C31" s="52">
        <v>4713.55</v>
      </c>
      <c r="D31" s="41" t="s">
        <v>61</v>
      </c>
      <c r="E31" s="39">
        <v>6</v>
      </c>
      <c r="F31" s="64">
        <v>0.96</v>
      </c>
      <c r="G31" s="64">
        <v>0.96</v>
      </c>
      <c r="H31" s="64">
        <v>0.99</v>
      </c>
      <c r="I31" s="62">
        <f t="shared" si="9"/>
        <v>0.97000000000000008</v>
      </c>
      <c r="J31" s="63">
        <f t="shared" si="10"/>
        <v>27432.861000000001</v>
      </c>
      <c r="K31" s="19"/>
      <c r="L31" s="9"/>
    </row>
    <row r="32" spans="1:12" ht="39.950000000000003" customHeight="1" x14ac:dyDescent="0.25">
      <c r="A32" s="35">
        <v>24</v>
      </c>
      <c r="B32" s="25" t="s">
        <v>67</v>
      </c>
      <c r="C32" s="52">
        <v>10152</v>
      </c>
      <c r="D32" s="41" t="s">
        <v>61</v>
      </c>
      <c r="E32" s="39">
        <v>6</v>
      </c>
      <c r="F32" s="64">
        <v>0.96</v>
      </c>
      <c r="G32" s="64">
        <v>0.96</v>
      </c>
      <c r="H32" s="64">
        <v>0.99</v>
      </c>
      <c r="I32" s="62">
        <f t="shared" si="9"/>
        <v>0.97000000000000008</v>
      </c>
      <c r="J32" s="63">
        <f t="shared" si="10"/>
        <v>59084.639999999999</v>
      </c>
      <c r="K32" s="19"/>
      <c r="L32" s="9"/>
    </row>
    <row r="33" spans="1:12" ht="39.950000000000003" customHeight="1" x14ac:dyDescent="0.25">
      <c r="A33" s="35">
        <v>25</v>
      </c>
      <c r="B33" s="25" t="s">
        <v>68</v>
      </c>
      <c r="C33" s="52">
        <v>6325.72</v>
      </c>
      <c r="D33" s="41" t="s">
        <v>61</v>
      </c>
      <c r="E33" s="39">
        <v>6</v>
      </c>
      <c r="F33" s="64">
        <v>0.96</v>
      </c>
      <c r="G33" s="64">
        <v>0.96</v>
      </c>
      <c r="H33" s="64">
        <v>0.99</v>
      </c>
      <c r="I33" s="62">
        <f t="shared" si="9"/>
        <v>0.97000000000000008</v>
      </c>
      <c r="J33" s="63">
        <f t="shared" si="10"/>
        <v>36815.690400000007</v>
      </c>
      <c r="K33" s="19"/>
      <c r="L33" s="9"/>
    </row>
    <row r="34" spans="1:12" ht="39.950000000000003" customHeight="1" x14ac:dyDescent="0.25">
      <c r="A34" s="35">
        <v>26</v>
      </c>
      <c r="B34" s="25" t="s">
        <v>69</v>
      </c>
      <c r="C34" s="52">
        <v>5027.99</v>
      </c>
      <c r="D34" s="41" t="s">
        <v>61</v>
      </c>
      <c r="E34" s="39">
        <v>6</v>
      </c>
      <c r="F34" s="64">
        <v>0.96</v>
      </c>
      <c r="G34" s="64">
        <v>0.96</v>
      </c>
      <c r="H34" s="64">
        <v>0.99</v>
      </c>
      <c r="I34" s="62">
        <f t="shared" si="9"/>
        <v>0.97000000000000008</v>
      </c>
      <c r="J34" s="63">
        <f t="shared" si="10"/>
        <v>29262.9018</v>
      </c>
      <c r="K34" s="19"/>
      <c r="L34" s="9"/>
    </row>
    <row r="35" spans="1:12" ht="39.950000000000003" customHeight="1" x14ac:dyDescent="0.25">
      <c r="A35" s="35">
        <v>27</v>
      </c>
      <c r="B35" s="25" t="s">
        <v>70</v>
      </c>
      <c r="C35" s="52">
        <v>4606.58</v>
      </c>
      <c r="D35" s="41" t="s">
        <v>61</v>
      </c>
      <c r="E35" s="39">
        <v>6</v>
      </c>
      <c r="F35" s="64">
        <v>0.96</v>
      </c>
      <c r="G35" s="64">
        <v>0.96</v>
      </c>
      <c r="H35" s="64">
        <v>0.99</v>
      </c>
      <c r="I35" s="62">
        <f t="shared" si="9"/>
        <v>0.97000000000000008</v>
      </c>
      <c r="J35" s="63">
        <f t="shared" si="10"/>
        <v>26810.295599999998</v>
      </c>
      <c r="K35" s="19"/>
      <c r="L35" s="9"/>
    </row>
    <row r="36" spans="1:12" ht="39.950000000000003" customHeight="1" thickBot="1" x14ac:dyDescent="0.3">
      <c r="A36" s="44">
        <v>28</v>
      </c>
      <c r="B36" s="29" t="s">
        <v>71</v>
      </c>
      <c r="C36" s="53">
        <v>4100</v>
      </c>
      <c r="D36" s="41" t="s">
        <v>61</v>
      </c>
      <c r="E36" s="39">
        <v>6</v>
      </c>
      <c r="F36" s="65">
        <v>0.96</v>
      </c>
      <c r="G36" s="65">
        <v>0.96</v>
      </c>
      <c r="H36" s="65">
        <v>0.99</v>
      </c>
      <c r="I36" s="66">
        <f t="shared" si="9"/>
        <v>0.97000000000000008</v>
      </c>
      <c r="J36" s="67">
        <f>I36*C36*E36</f>
        <v>23862.000000000004</v>
      </c>
      <c r="K36" s="19"/>
      <c r="L36" s="9"/>
    </row>
    <row r="37" spans="1:12" ht="39.950000000000003" customHeight="1" thickBot="1" x14ac:dyDescent="0.3">
      <c r="A37" s="81" t="s">
        <v>19</v>
      </c>
      <c r="B37" s="82"/>
      <c r="C37" s="82"/>
      <c r="D37" s="82"/>
      <c r="E37" s="82"/>
      <c r="F37" s="82"/>
      <c r="G37" s="82"/>
      <c r="H37" s="82"/>
      <c r="I37" s="83"/>
      <c r="J37" s="69">
        <f>SUM(J25:J36)</f>
        <v>393132.61920000007</v>
      </c>
      <c r="K37" s="19"/>
      <c r="L37" s="9"/>
    </row>
    <row r="38" spans="1:12" ht="39.950000000000003" customHeight="1" thickBot="1" x14ac:dyDescent="0.3">
      <c r="A38" s="89" t="s">
        <v>20</v>
      </c>
      <c r="B38" s="86"/>
      <c r="C38" s="86"/>
      <c r="D38" s="86"/>
      <c r="E38" s="86"/>
      <c r="F38" s="86"/>
      <c r="G38" s="86"/>
      <c r="H38" s="86"/>
      <c r="I38" s="90"/>
      <c r="J38" s="91"/>
      <c r="K38" s="19"/>
      <c r="L38" s="9"/>
    </row>
    <row r="39" spans="1:12" ht="39.950000000000003" customHeight="1" x14ac:dyDescent="0.25">
      <c r="A39" s="43">
        <v>29</v>
      </c>
      <c r="B39" s="20" t="s">
        <v>21</v>
      </c>
      <c r="C39" s="51">
        <v>5096.3999999999996</v>
      </c>
      <c r="D39" s="41" t="s">
        <v>61</v>
      </c>
      <c r="E39" s="39">
        <v>6</v>
      </c>
      <c r="F39" s="60">
        <v>0.96</v>
      </c>
      <c r="G39" s="60">
        <v>0.96</v>
      </c>
      <c r="H39" s="60">
        <v>0.99</v>
      </c>
      <c r="I39" s="60">
        <f>AVERAGE(F39:H39)</f>
        <v>0.97000000000000008</v>
      </c>
      <c r="J39" s="61">
        <f>I39*C39*E39</f>
        <v>29661.047999999999</v>
      </c>
      <c r="K39" s="19"/>
      <c r="L39" s="9"/>
    </row>
    <row r="40" spans="1:12" ht="39.950000000000003" customHeight="1" x14ac:dyDescent="0.25">
      <c r="A40" s="35">
        <v>30</v>
      </c>
      <c r="B40" s="21" t="s">
        <v>22</v>
      </c>
      <c r="C40" s="52">
        <v>1845.6</v>
      </c>
      <c r="D40" s="41" t="s">
        <v>61</v>
      </c>
      <c r="E40" s="39">
        <v>6</v>
      </c>
      <c r="F40" s="64">
        <v>0.96</v>
      </c>
      <c r="G40" s="64">
        <v>0.96</v>
      </c>
      <c r="H40" s="64">
        <v>0.99</v>
      </c>
      <c r="I40" s="62">
        <f t="shared" ref="I40" si="11">AVERAGE(F40:H40)</f>
        <v>0.97000000000000008</v>
      </c>
      <c r="J40" s="63">
        <f t="shared" ref="J40" si="12">I40*C40*E40</f>
        <v>10741.392</v>
      </c>
      <c r="K40" s="19"/>
      <c r="L40" s="9"/>
    </row>
    <row r="41" spans="1:12" ht="39.950000000000003" customHeight="1" x14ac:dyDescent="0.25">
      <c r="A41" s="35">
        <v>31</v>
      </c>
      <c r="B41" s="21" t="s">
        <v>25</v>
      </c>
      <c r="C41" s="52">
        <v>2114.9</v>
      </c>
      <c r="D41" s="41" t="s">
        <v>61</v>
      </c>
      <c r="E41" s="39">
        <v>6</v>
      </c>
      <c r="F41" s="64">
        <v>0.96</v>
      </c>
      <c r="G41" s="64">
        <v>0.96</v>
      </c>
      <c r="H41" s="64">
        <v>0.99</v>
      </c>
      <c r="I41" s="62">
        <f t="shared" ref="I41:I46" si="13">AVERAGE(F41:H41)</f>
        <v>0.97000000000000008</v>
      </c>
      <c r="J41" s="63">
        <f t="shared" ref="J41:J45" si="14">I41*C41*E41</f>
        <v>12308.718000000003</v>
      </c>
      <c r="K41" s="19"/>
      <c r="L41" s="9"/>
    </row>
    <row r="42" spans="1:12" ht="39.950000000000003" customHeight="1" x14ac:dyDescent="0.25">
      <c r="A42" s="35">
        <v>32</v>
      </c>
      <c r="B42" s="21" t="s">
        <v>27</v>
      </c>
      <c r="C42" s="52">
        <v>7062.87</v>
      </c>
      <c r="D42" s="41" t="s">
        <v>61</v>
      </c>
      <c r="E42" s="39">
        <v>6</v>
      </c>
      <c r="F42" s="64">
        <v>0.96</v>
      </c>
      <c r="G42" s="64">
        <v>0.96</v>
      </c>
      <c r="H42" s="64">
        <v>0.99</v>
      </c>
      <c r="I42" s="62">
        <f t="shared" si="13"/>
        <v>0.97000000000000008</v>
      </c>
      <c r="J42" s="63">
        <f t="shared" si="14"/>
        <v>41105.903400000003</v>
      </c>
      <c r="K42" s="19"/>
      <c r="L42" s="9"/>
    </row>
    <row r="43" spans="1:12" ht="39.950000000000003" customHeight="1" x14ac:dyDescent="0.25">
      <c r="A43" s="35">
        <v>33</v>
      </c>
      <c r="B43" s="21" t="s">
        <v>23</v>
      </c>
      <c r="C43" s="52">
        <v>4434.68</v>
      </c>
      <c r="D43" s="41" t="s">
        <v>61</v>
      </c>
      <c r="E43" s="39">
        <v>6</v>
      </c>
      <c r="F43" s="64">
        <v>0.96</v>
      </c>
      <c r="G43" s="64">
        <v>0.96</v>
      </c>
      <c r="H43" s="64">
        <v>0.99</v>
      </c>
      <c r="I43" s="62">
        <f t="shared" si="13"/>
        <v>0.97000000000000008</v>
      </c>
      <c r="J43" s="63">
        <f t="shared" si="14"/>
        <v>25809.837600000003</v>
      </c>
      <c r="K43" s="19"/>
      <c r="L43" s="9"/>
    </row>
    <row r="44" spans="1:12" ht="39.950000000000003" customHeight="1" x14ac:dyDescent="0.25">
      <c r="A44" s="35">
        <v>34</v>
      </c>
      <c r="B44" s="21" t="s">
        <v>24</v>
      </c>
      <c r="C44" s="52">
        <v>3089.86</v>
      </c>
      <c r="D44" s="41" t="s">
        <v>61</v>
      </c>
      <c r="E44" s="39">
        <v>6</v>
      </c>
      <c r="F44" s="64">
        <v>0.96</v>
      </c>
      <c r="G44" s="64">
        <v>0.96</v>
      </c>
      <c r="H44" s="64">
        <v>0.99</v>
      </c>
      <c r="I44" s="62">
        <f t="shared" si="13"/>
        <v>0.97000000000000008</v>
      </c>
      <c r="J44" s="63">
        <f t="shared" si="14"/>
        <v>17982.985200000003</v>
      </c>
      <c r="K44" s="19"/>
      <c r="L44" s="9"/>
    </row>
    <row r="45" spans="1:12" ht="39.950000000000003" customHeight="1" x14ac:dyDescent="0.25">
      <c r="A45" s="35">
        <v>35</v>
      </c>
      <c r="B45" s="21" t="s">
        <v>72</v>
      </c>
      <c r="C45" s="52">
        <v>4471.28</v>
      </c>
      <c r="D45" s="41" t="s">
        <v>61</v>
      </c>
      <c r="E45" s="39">
        <v>6</v>
      </c>
      <c r="F45" s="64">
        <v>0.96</v>
      </c>
      <c r="G45" s="64">
        <v>0.96</v>
      </c>
      <c r="H45" s="64">
        <v>0.99</v>
      </c>
      <c r="I45" s="62">
        <f t="shared" si="13"/>
        <v>0.97000000000000008</v>
      </c>
      <c r="J45" s="63">
        <f t="shared" si="14"/>
        <v>26022.849600000001</v>
      </c>
      <c r="K45" s="19"/>
      <c r="L45" s="9"/>
    </row>
    <row r="46" spans="1:12" ht="39.950000000000003" customHeight="1" thickBot="1" x14ac:dyDescent="0.3">
      <c r="A46" s="35">
        <v>36</v>
      </c>
      <c r="B46" s="21" t="s">
        <v>26</v>
      </c>
      <c r="C46" s="53">
        <v>1908.84</v>
      </c>
      <c r="D46" s="41" t="s">
        <v>61</v>
      </c>
      <c r="E46" s="39">
        <v>6</v>
      </c>
      <c r="F46" s="65">
        <v>0.96</v>
      </c>
      <c r="G46" s="65">
        <v>0.96</v>
      </c>
      <c r="H46" s="65">
        <v>0.99</v>
      </c>
      <c r="I46" s="66">
        <f t="shared" si="13"/>
        <v>0.97000000000000008</v>
      </c>
      <c r="J46" s="67">
        <f>I46*C46*E46</f>
        <v>11109.4488</v>
      </c>
      <c r="K46" s="19"/>
      <c r="L46" s="9"/>
    </row>
    <row r="47" spans="1:12" ht="39.950000000000003" customHeight="1" thickBot="1" x14ac:dyDescent="0.3">
      <c r="A47" s="81" t="s">
        <v>28</v>
      </c>
      <c r="B47" s="82"/>
      <c r="C47" s="82"/>
      <c r="D47" s="82"/>
      <c r="E47" s="82"/>
      <c r="F47" s="82"/>
      <c r="G47" s="82"/>
      <c r="H47" s="82"/>
      <c r="I47" s="83"/>
      <c r="J47" s="69">
        <f>SUM(J39:J46)</f>
        <v>174742.1826</v>
      </c>
      <c r="K47" s="19"/>
      <c r="L47" s="9"/>
    </row>
    <row r="48" spans="1:12" ht="39.950000000000003" customHeight="1" thickBot="1" x14ac:dyDescent="0.3">
      <c r="A48" s="88" t="s">
        <v>29</v>
      </c>
      <c r="B48" s="82"/>
      <c r="C48" s="82"/>
      <c r="D48" s="82"/>
      <c r="E48" s="82"/>
      <c r="F48" s="82"/>
      <c r="G48" s="82"/>
      <c r="H48" s="82"/>
      <c r="I48" s="82"/>
      <c r="J48" s="83"/>
      <c r="K48" s="19"/>
      <c r="L48" s="9"/>
    </row>
    <row r="49" spans="1:12" ht="39.950000000000003" customHeight="1" x14ac:dyDescent="0.25">
      <c r="A49" s="43">
        <v>37</v>
      </c>
      <c r="B49" s="20" t="s">
        <v>33</v>
      </c>
      <c r="C49" s="52">
        <v>9415.8799999999992</v>
      </c>
      <c r="D49" s="41" t="s">
        <v>61</v>
      </c>
      <c r="E49" s="39">
        <v>6</v>
      </c>
      <c r="F49" s="60">
        <v>0.96</v>
      </c>
      <c r="G49" s="60">
        <v>0.96</v>
      </c>
      <c r="H49" s="60">
        <v>0.99</v>
      </c>
      <c r="I49" s="60">
        <f>AVERAGE(F49:H49)</f>
        <v>0.97000000000000008</v>
      </c>
      <c r="J49" s="61">
        <f>I49*C49*E49</f>
        <v>54800.421600000001</v>
      </c>
      <c r="K49" s="19"/>
      <c r="L49" s="9"/>
    </row>
    <row r="50" spans="1:12" ht="39.950000000000003" customHeight="1" x14ac:dyDescent="0.25">
      <c r="A50" s="35">
        <v>38</v>
      </c>
      <c r="B50" s="21" t="s">
        <v>34</v>
      </c>
      <c r="C50" s="52">
        <v>6015.96</v>
      </c>
      <c r="D50" s="41" t="s">
        <v>61</v>
      </c>
      <c r="E50" s="39">
        <v>6</v>
      </c>
      <c r="F50" s="64">
        <v>0.96</v>
      </c>
      <c r="G50" s="64">
        <v>0.96</v>
      </c>
      <c r="H50" s="64">
        <v>0.99</v>
      </c>
      <c r="I50" s="62">
        <f t="shared" ref="I50" si="15">AVERAGE(F50:H50)</f>
        <v>0.97000000000000008</v>
      </c>
      <c r="J50" s="63">
        <f t="shared" ref="J50" si="16">I50*C50*E50</f>
        <v>35012.887199999997</v>
      </c>
      <c r="K50" s="19"/>
      <c r="L50" s="9"/>
    </row>
    <row r="51" spans="1:12" ht="39.950000000000003" customHeight="1" x14ac:dyDescent="0.25">
      <c r="A51" s="35">
        <v>39</v>
      </c>
      <c r="B51" s="21" t="s">
        <v>35</v>
      </c>
      <c r="C51" s="52">
        <v>2626.12</v>
      </c>
      <c r="D51" s="41" t="s">
        <v>61</v>
      </c>
      <c r="E51" s="39">
        <v>6</v>
      </c>
      <c r="F51" s="64">
        <v>0.96</v>
      </c>
      <c r="G51" s="64">
        <v>0.96</v>
      </c>
      <c r="H51" s="64">
        <v>0.99</v>
      </c>
      <c r="I51" s="62">
        <f t="shared" ref="I51" si="17">AVERAGE(F51:H51)</f>
        <v>0.97000000000000008</v>
      </c>
      <c r="J51" s="63">
        <f t="shared" ref="J51" si="18">I51*C51*E51</f>
        <v>15284.018400000001</v>
      </c>
      <c r="K51" s="19"/>
      <c r="L51" s="9"/>
    </row>
    <row r="52" spans="1:12" ht="39.950000000000003" customHeight="1" thickBot="1" x14ac:dyDescent="0.3">
      <c r="A52" s="35">
        <v>40</v>
      </c>
      <c r="B52" s="21" t="s">
        <v>32</v>
      </c>
      <c r="C52" s="52">
        <v>8100.3</v>
      </c>
      <c r="D52" s="41" t="s">
        <v>61</v>
      </c>
      <c r="E52" s="39">
        <v>6</v>
      </c>
      <c r="F52" s="65">
        <v>0.96</v>
      </c>
      <c r="G52" s="65">
        <v>0.96</v>
      </c>
      <c r="H52" s="65">
        <v>0.99</v>
      </c>
      <c r="I52" s="66">
        <f t="shared" ref="I52" si="19">AVERAGE(F52:H52)</f>
        <v>0.97000000000000008</v>
      </c>
      <c r="J52" s="67">
        <f>I52*C52*E52</f>
        <v>47143.746000000006</v>
      </c>
      <c r="K52" s="19"/>
      <c r="L52" s="9"/>
    </row>
    <row r="53" spans="1:12" ht="39.950000000000003" customHeight="1" thickBot="1" x14ac:dyDescent="0.3">
      <c r="A53" s="81" t="s">
        <v>30</v>
      </c>
      <c r="B53" s="82"/>
      <c r="C53" s="82"/>
      <c r="D53" s="82"/>
      <c r="E53" s="82"/>
      <c r="F53" s="82"/>
      <c r="G53" s="82"/>
      <c r="H53" s="82"/>
      <c r="I53" s="83"/>
      <c r="J53" s="69">
        <f>SUM(J49:J52)</f>
        <v>152241.07320000001</v>
      </c>
      <c r="K53" s="19"/>
      <c r="L53" s="9"/>
    </row>
    <row r="54" spans="1:12" ht="39.950000000000003" customHeight="1" thickBot="1" x14ac:dyDescent="0.3">
      <c r="A54" s="81" t="s">
        <v>31</v>
      </c>
      <c r="B54" s="82"/>
      <c r="C54" s="82"/>
      <c r="D54" s="82"/>
      <c r="E54" s="82"/>
      <c r="F54" s="82"/>
      <c r="G54" s="82"/>
      <c r="H54" s="82"/>
      <c r="I54" s="82"/>
      <c r="J54" s="83"/>
      <c r="K54" s="19"/>
      <c r="L54" s="9"/>
    </row>
    <row r="55" spans="1:12" ht="39.950000000000003" customHeight="1" x14ac:dyDescent="0.25">
      <c r="A55" s="34">
        <v>41</v>
      </c>
      <c r="B55" s="54" t="s">
        <v>41</v>
      </c>
      <c r="C55" s="55">
        <v>4839.29</v>
      </c>
      <c r="D55" s="56" t="s">
        <v>61</v>
      </c>
      <c r="E55" s="57">
        <v>6</v>
      </c>
      <c r="F55" s="60">
        <v>0.96</v>
      </c>
      <c r="G55" s="60">
        <v>0.96</v>
      </c>
      <c r="H55" s="60">
        <v>0.99</v>
      </c>
      <c r="I55" s="60">
        <f>AVERAGE(F55:H55)</f>
        <v>0.97000000000000008</v>
      </c>
      <c r="J55" s="61">
        <f>I55*C55*E55</f>
        <v>28164.667800000003</v>
      </c>
      <c r="K55" s="19"/>
      <c r="L55" s="9"/>
    </row>
    <row r="56" spans="1:12" ht="39.950000000000003" customHeight="1" x14ac:dyDescent="0.25">
      <c r="A56" s="35">
        <v>42</v>
      </c>
      <c r="B56" s="21" t="s">
        <v>40</v>
      </c>
      <c r="C56" s="52">
        <v>7575.87</v>
      </c>
      <c r="D56" s="41" t="s">
        <v>61</v>
      </c>
      <c r="E56" s="39">
        <v>6</v>
      </c>
      <c r="F56" s="64">
        <v>0.96</v>
      </c>
      <c r="G56" s="64">
        <v>0.96</v>
      </c>
      <c r="H56" s="64">
        <v>0.99</v>
      </c>
      <c r="I56" s="62">
        <f t="shared" ref="I56:I61" si="20">AVERAGE(F56:H56)</f>
        <v>0.97000000000000008</v>
      </c>
      <c r="J56" s="63">
        <f t="shared" ref="J56:J60" si="21">I56*C56*E56</f>
        <v>44091.563400000006</v>
      </c>
      <c r="K56" s="19"/>
      <c r="L56" s="9"/>
    </row>
    <row r="57" spans="1:12" ht="39.950000000000003" customHeight="1" x14ac:dyDescent="0.25">
      <c r="A57" s="35">
        <v>43</v>
      </c>
      <c r="B57" s="21" t="s">
        <v>42</v>
      </c>
      <c r="C57" s="52">
        <v>2020</v>
      </c>
      <c r="D57" s="41" t="s">
        <v>61</v>
      </c>
      <c r="E57" s="39">
        <v>6</v>
      </c>
      <c r="F57" s="64">
        <v>0.96</v>
      </c>
      <c r="G57" s="64">
        <v>0.96</v>
      </c>
      <c r="H57" s="64">
        <v>0.99</v>
      </c>
      <c r="I57" s="62">
        <f t="shared" si="20"/>
        <v>0.97000000000000008</v>
      </c>
      <c r="J57" s="63">
        <f t="shared" si="21"/>
        <v>11756.400000000001</v>
      </c>
      <c r="K57" s="19"/>
      <c r="L57" s="9"/>
    </row>
    <row r="58" spans="1:12" ht="39.950000000000003" customHeight="1" x14ac:dyDescent="0.25">
      <c r="A58" s="35">
        <v>44</v>
      </c>
      <c r="B58" s="21" t="s">
        <v>39</v>
      </c>
      <c r="C58" s="52">
        <v>5603.8</v>
      </c>
      <c r="D58" s="41" t="s">
        <v>61</v>
      </c>
      <c r="E58" s="39">
        <v>6</v>
      </c>
      <c r="F58" s="64">
        <v>0.96</v>
      </c>
      <c r="G58" s="64">
        <v>0.96</v>
      </c>
      <c r="H58" s="64">
        <v>0.99</v>
      </c>
      <c r="I58" s="62">
        <f t="shared" si="20"/>
        <v>0.97000000000000008</v>
      </c>
      <c r="J58" s="63">
        <f t="shared" si="21"/>
        <v>32614.116000000002</v>
      </c>
      <c r="K58" s="19"/>
      <c r="L58" s="9"/>
    </row>
    <row r="59" spans="1:12" ht="39.950000000000003" customHeight="1" x14ac:dyDescent="0.25">
      <c r="A59" s="35">
        <v>45</v>
      </c>
      <c r="B59" s="21" t="s">
        <v>73</v>
      </c>
      <c r="C59" s="52">
        <v>8700</v>
      </c>
      <c r="D59" s="41" t="s">
        <v>61</v>
      </c>
      <c r="E59" s="39">
        <v>6</v>
      </c>
      <c r="F59" s="64">
        <v>0.96</v>
      </c>
      <c r="G59" s="64">
        <v>0.96</v>
      </c>
      <c r="H59" s="64">
        <v>0.99</v>
      </c>
      <c r="I59" s="62">
        <f t="shared" si="20"/>
        <v>0.97000000000000008</v>
      </c>
      <c r="J59" s="63">
        <f t="shared" si="21"/>
        <v>50634</v>
      </c>
      <c r="K59" s="19"/>
      <c r="L59" s="9"/>
    </row>
    <row r="60" spans="1:12" ht="39.950000000000003" customHeight="1" x14ac:dyDescent="0.25">
      <c r="A60" s="35">
        <v>46</v>
      </c>
      <c r="B60" s="21" t="s">
        <v>74</v>
      </c>
      <c r="C60" s="52">
        <v>3472.12</v>
      </c>
      <c r="D60" s="41" t="s">
        <v>61</v>
      </c>
      <c r="E60" s="39">
        <v>6</v>
      </c>
      <c r="F60" s="64">
        <v>0.96</v>
      </c>
      <c r="G60" s="64">
        <v>0.96</v>
      </c>
      <c r="H60" s="64">
        <v>0.99</v>
      </c>
      <c r="I60" s="62">
        <f t="shared" si="20"/>
        <v>0.97000000000000008</v>
      </c>
      <c r="J60" s="63">
        <f t="shared" si="21"/>
        <v>20207.738400000002</v>
      </c>
      <c r="K60" s="19"/>
      <c r="L60" s="9"/>
    </row>
    <row r="61" spans="1:12" ht="39.950000000000003" customHeight="1" thickBot="1" x14ac:dyDescent="0.3">
      <c r="A61" s="35">
        <v>47</v>
      </c>
      <c r="B61" s="21" t="s">
        <v>38</v>
      </c>
      <c r="C61" s="52">
        <v>8000</v>
      </c>
      <c r="D61" s="41" t="s">
        <v>61</v>
      </c>
      <c r="E61" s="39">
        <v>6</v>
      </c>
      <c r="F61" s="65">
        <v>0.96</v>
      </c>
      <c r="G61" s="65">
        <v>0.96</v>
      </c>
      <c r="H61" s="65">
        <v>0.99</v>
      </c>
      <c r="I61" s="66">
        <f t="shared" si="20"/>
        <v>0.97000000000000008</v>
      </c>
      <c r="J61" s="67">
        <f>I61*E61*C61</f>
        <v>46560</v>
      </c>
      <c r="K61" s="19"/>
      <c r="L61" s="9"/>
    </row>
    <row r="62" spans="1:12" ht="39.950000000000003" customHeight="1" thickBot="1" x14ac:dyDescent="0.3">
      <c r="A62" s="81" t="s">
        <v>36</v>
      </c>
      <c r="B62" s="82"/>
      <c r="C62" s="82"/>
      <c r="D62" s="82"/>
      <c r="E62" s="82"/>
      <c r="F62" s="82"/>
      <c r="G62" s="82"/>
      <c r="H62" s="82"/>
      <c r="I62" s="83"/>
      <c r="J62" s="69">
        <f>SUM(J55:J61)</f>
        <v>234028.48560000001</v>
      </c>
      <c r="K62" s="19"/>
      <c r="L62" s="9"/>
    </row>
    <row r="63" spans="1:12" ht="39.950000000000003" customHeight="1" thickBot="1" x14ac:dyDescent="0.3">
      <c r="A63" s="88" t="s">
        <v>37</v>
      </c>
      <c r="B63" s="82"/>
      <c r="C63" s="82"/>
      <c r="D63" s="82"/>
      <c r="E63" s="82"/>
      <c r="F63" s="82"/>
      <c r="G63" s="82"/>
      <c r="H63" s="82"/>
      <c r="I63" s="82"/>
      <c r="J63" s="83"/>
      <c r="K63" s="19"/>
      <c r="L63" s="9"/>
    </row>
    <row r="64" spans="1:12" ht="39.950000000000003" customHeight="1" x14ac:dyDescent="0.25">
      <c r="A64" s="43">
        <v>48</v>
      </c>
      <c r="B64" s="20" t="s">
        <v>48</v>
      </c>
      <c r="C64" s="51">
        <v>20000</v>
      </c>
      <c r="D64" s="58" t="s">
        <v>61</v>
      </c>
      <c r="E64" s="59">
        <v>6</v>
      </c>
      <c r="F64" s="60">
        <v>0.96</v>
      </c>
      <c r="G64" s="60">
        <v>0.96</v>
      </c>
      <c r="H64" s="60">
        <v>0.99</v>
      </c>
      <c r="I64" s="71">
        <f>(F64+G64+H64)/3</f>
        <v>0.97000000000000008</v>
      </c>
      <c r="J64" s="72">
        <f>I64*E64*C64</f>
        <v>116400</v>
      </c>
      <c r="K64" s="19"/>
      <c r="L64" s="9"/>
    </row>
    <row r="65" spans="1:17" ht="39.950000000000003" customHeight="1" x14ac:dyDescent="0.25">
      <c r="A65" s="35">
        <v>49</v>
      </c>
      <c r="B65" s="21" t="s">
        <v>44</v>
      </c>
      <c r="C65" s="52">
        <v>12014.18</v>
      </c>
      <c r="D65" s="41" t="s">
        <v>61</v>
      </c>
      <c r="E65" s="39">
        <v>6</v>
      </c>
      <c r="F65" s="64">
        <v>0.96</v>
      </c>
      <c r="G65" s="64">
        <v>0.96</v>
      </c>
      <c r="H65" s="64">
        <v>0.99</v>
      </c>
      <c r="I65" s="62">
        <f t="shared" ref="I65:I69" si="22">(F65+G65+H65)/3</f>
        <v>0.97000000000000008</v>
      </c>
      <c r="J65" s="63">
        <f t="shared" ref="J65:J69" si="23">I65*E65*C65</f>
        <v>69922.527600000001</v>
      </c>
      <c r="K65" s="19"/>
      <c r="L65" s="9"/>
    </row>
    <row r="66" spans="1:17" ht="39.950000000000003" customHeight="1" x14ac:dyDescent="0.25">
      <c r="A66" s="35">
        <v>50</v>
      </c>
      <c r="B66" s="21" t="s">
        <v>47</v>
      </c>
      <c r="C66" s="52">
        <v>8531.85</v>
      </c>
      <c r="D66" s="41" t="s">
        <v>61</v>
      </c>
      <c r="E66" s="39">
        <v>6</v>
      </c>
      <c r="F66" s="64">
        <v>0.96</v>
      </c>
      <c r="G66" s="64">
        <v>0.96</v>
      </c>
      <c r="H66" s="64">
        <v>0.99</v>
      </c>
      <c r="I66" s="62">
        <f t="shared" si="22"/>
        <v>0.97000000000000008</v>
      </c>
      <c r="J66" s="63">
        <f t="shared" si="23"/>
        <v>49655.367000000006</v>
      </c>
      <c r="K66" s="19"/>
      <c r="L66" s="9"/>
    </row>
    <row r="67" spans="1:17" ht="39.950000000000003" customHeight="1" x14ac:dyDescent="0.25">
      <c r="A67" s="35">
        <v>51</v>
      </c>
      <c r="B67" s="21" t="s">
        <v>75</v>
      </c>
      <c r="C67" s="52">
        <v>9937</v>
      </c>
      <c r="D67" s="41" t="s">
        <v>61</v>
      </c>
      <c r="E67" s="39">
        <v>6</v>
      </c>
      <c r="F67" s="64">
        <v>0.96</v>
      </c>
      <c r="G67" s="64">
        <v>0.96</v>
      </c>
      <c r="H67" s="64">
        <v>0.99</v>
      </c>
      <c r="I67" s="62">
        <f t="shared" si="22"/>
        <v>0.97000000000000008</v>
      </c>
      <c r="J67" s="63">
        <f t="shared" si="23"/>
        <v>57833.340000000004</v>
      </c>
      <c r="K67" s="19"/>
      <c r="L67" s="9"/>
    </row>
    <row r="68" spans="1:17" ht="39.950000000000003" customHeight="1" x14ac:dyDescent="0.25">
      <c r="A68" s="35">
        <v>52</v>
      </c>
      <c r="B68" s="25" t="s">
        <v>46</v>
      </c>
      <c r="C68" s="52">
        <v>12153.16</v>
      </c>
      <c r="D68" s="41" t="s">
        <v>61</v>
      </c>
      <c r="E68" s="39">
        <v>6</v>
      </c>
      <c r="F68" s="64">
        <v>0.96</v>
      </c>
      <c r="G68" s="64">
        <v>0.96</v>
      </c>
      <c r="H68" s="64">
        <v>0.99</v>
      </c>
      <c r="I68" s="62">
        <f t="shared" si="22"/>
        <v>0.97000000000000008</v>
      </c>
      <c r="J68" s="63">
        <f t="shared" si="23"/>
        <v>70731.391199999998</v>
      </c>
      <c r="K68" s="19"/>
      <c r="L68" s="9"/>
    </row>
    <row r="69" spans="1:17" ht="39.950000000000003" customHeight="1" thickBot="1" x14ac:dyDescent="0.3">
      <c r="A69" s="44">
        <v>53</v>
      </c>
      <c r="B69" s="22" t="s">
        <v>45</v>
      </c>
      <c r="C69" s="53">
        <v>5927.67</v>
      </c>
      <c r="D69" s="42" t="s">
        <v>61</v>
      </c>
      <c r="E69" s="40">
        <v>6</v>
      </c>
      <c r="F69" s="65">
        <v>0.96</v>
      </c>
      <c r="G69" s="65">
        <v>0.96</v>
      </c>
      <c r="H69" s="65">
        <v>0.99</v>
      </c>
      <c r="I69" s="73">
        <f t="shared" si="22"/>
        <v>0.97000000000000008</v>
      </c>
      <c r="J69" s="74">
        <f t="shared" si="23"/>
        <v>34499.039400000001</v>
      </c>
      <c r="K69" s="19"/>
      <c r="L69" s="9"/>
    </row>
    <row r="70" spans="1:17" ht="39.950000000000003" customHeight="1" thickBot="1" x14ac:dyDescent="0.3">
      <c r="A70" s="81" t="s">
        <v>43</v>
      </c>
      <c r="B70" s="82"/>
      <c r="C70" s="82"/>
      <c r="D70" s="82"/>
      <c r="E70" s="82"/>
      <c r="F70" s="82"/>
      <c r="G70" s="82"/>
      <c r="H70" s="82"/>
      <c r="I70" s="83"/>
      <c r="J70" s="69">
        <f>SUM(J64:J69)</f>
        <v>399041.66520000005</v>
      </c>
      <c r="K70" s="19"/>
      <c r="L70" s="9"/>
    </row>
    <row r="71" spans="1:17" ht="39.950000000000003" customHeight="1" thickBot="1" x14ac:dyDescent="0.3">
      <c r="A71" s="85" t="s">
        <v>76</v>
      </c>
      <c r="B71" s="86"/>
      <c r="C71" s="86"/>
      <c r="D71" s="86"/>
      <c r="E71" s="86"/>
      <c r="F71" s="86"/>
      <c r="G71" s="86"/>
      <c r="H71" s="86"/>
      <c r="I71" s="87"/>
      <c r="J71" s="69">
        <f>SUM(J11+J23+J37+J47+J53+J62+J70)</f>
        <v>2131313.5074</v>
      </c>
      <c r="K71" s="10"/>
    </row>
    <row r="72" spans="1:17" ht="24.75" customHeight="1" x14ac:dyDescent="0.25">
      <c r="A72" s="84" t="s">
        <v>83</v>
      </c>
      <c r="B72" s="84"/>
      <c r="C72" s="84"/>
      <c r="D72" s="84"/>
      <c r="E72" s="84"/>
      <c r="F72" s="84"/>
      <c r="G72" s="84"/>
      <c r="H72" s="84"/>
      <c r="I72" s="84"/>
      <c r="J72" s="84"/>
      <c r="K72" s="13"/>
      <c r="L72" s="8"/>
      <c r="M72" s="3"/>
      <c r="N72" s="3"/>
      <c r="O72" s="3"/>
      <c r="P72" s="3"/>
      <c r="Q72" s="3"/>
    </row>
    <row r="73" spans="1:17" ht="53.25" customHeight="1" x14ac:dyDescent="0.25">
      <c r="A73" s="94" t="s">
        <v>86</v>
      </c>
      <c r="B73" s="95"/>
      <c r="C73" s="95"/>
      <c r="D73" s="95"/>
      <c r="E73" s="95"/>
      <c r="F73" s="95"/>
      <c r="G73" s="95"/>
      <c r="H73" s="95"/>
      <c r="I73" s="95"/>
      <c r="J73" s="95"/>
      <c r="K73" s="14"/>
      <c r="L73" s="8"/>
      <c r="M73" s="3"/>
      <c r="N73" s="3"/>
      <c r="O73" s="3"/>
      <c r="P73" s="3"/>
      <c r="Q73" s="3"/>
    </row>
    <row r="74" spans="1:17" ht="34.5" customHeight="1" x14ac:dyDescent="0.25">
      <c r="A74" s="93" t="s">
        <v>82</v>
      </c>
      <c r="B74" s="93"/>
      <c r="C74" s="93"/>
      <c r="D74" s="93"/>
      <c r="E74" s="93"/>
      <c r="F74" s="93"/>
      <c r="G74" s="93"/>
      <c r="H74" s="93"/>
      <c r="I74" s="93"/>
      <c r="J74" s="93"/>
      <c r="K74" s="70"/>
      <c r="L74" s="8"/>
      <c r="M74" s="3"/>
      <c r="N74" s="3"/>
      <c r="O74" s="3"/>
      <c r="P74" s="3"/>
      <c r="Q74" s="3"/>
    </row>
    <row r="75" spans="1:17" ht="18" customHeight="1" x14ac:dyDescent="0.25">
      <c r="A75" s="26"/>
      <c r="B75" s="16"/>
      <c r="C75" s="16"/>
      <c r="D75" s="33"/>
      <c r="E75" s="33"/>
      <c r="F75" s="37"/>
      <c r="G75" s="37"/>
      <c r="H75" s="33"/>
      <c r="I75" s="37"/>
      <c r="J75" s="16"/>
      <c r="K75" s="16"/>
      <c r="L75" s="4"/>
      <c r="M75" s="5"/>
      <c r="N75" s="5"/>
      <c r="O75" s="5"/>
      <c r="P75" s="5"/>
      <c r="Q75" s="5"/>
    </row>
    <row r="76" spans="1:17" ht="21.75" customHeight="1" x14ac:dyDescent="0.25">
      <c r="A76" s="93" t="s">
        <v>49</v>
      </c>
      <c r="B76" s="93"/>
      <c r="C76" s="93"/>
      <c r="D76" s="93"/>
      <c r="E76" s="93"/>
      <c r="F76" s="93"/>
      <c r="G76" s="93"/>
      <c r="H76" s="93"/>
      <c r="I76" s="93"/>
      <c r="J76" s="93"/>
      <c r="K76" s="16"/>
      <c r="L76" s="4"/>
      <c r="M76" s="5"/>
      <c r="N76" s="5"/>
      <c r="O76" s="5"/>
      <c r="P76" s="5"/>
      <c r="Q76" s="5"/>
    </row>
    <row r="77" spans="1:17" ht="13.5" customHeight="1" x14ac:dyDescent="0.25">
      <c r="A77" s="93" t="s">
        <v>50</v>
      </c>
      <c r="B77" s="93"/>
      <c r="C77" s="93"/>
      <c r="D77" s="93"/>
      <c r="E77" s="93"/>
      <c r="F77" s="93"/>
      <c r="G77" s="93"/>
      <c r="H77" s="93"/>
      <c r="I77" s="93"/>
      <c r="J77" s="93"/>
      <c r="K77" s="16"/>
      <c r="L77" s="5"/>
      <c r="M77" s="5"/>
      <c r="N77" s="5"/>
      <c r="O77" s="5"/>
      <c r="P77" s="5"/>
      <c r="Q77" s="5"/>
    </row>
    <row r="78" spans="1:17" ht="14.25" customHeight="1" x14ac:dyDescent="0.25">
      <c r="A78" s="92" t="s">
        <v>51</v>
      </c>
      <c r="B78" s="92"/>
      <c r="C78" s="92"/>
      <c r="D78" s="92"/>
      <c r="E78" s="92"/>
      <c r="F78" s="92"/>
      <c r="G78" s="92"/>
      <c r="H78" s="92"/>
      <c r="I78" s="92"/>
      <c r="J78" s="92"/>
      <c r="K78" s="16"/>
      <c r="L78" s="5"/>
      <c r="M78" s="5"/>
      <c r="N78" s="5"/>
      <c r="O78" s="5"/>
      <c r="P78" s="5"/>
      <c r="Q78" s="5"/>
    </row>
    <row r="79" spans="1:17" x14ac:dyDescent="0.25">
      <c r="A79" s="36"/>
      <c r="B79" s="36"/>
      <c r="C79" s="36"/>
      <c r="D79" s="36"/>
      <c r="E79" s="36"/>
      <c r="H79" s="36"/>
      <c r="J79" s="36"/>
      <c r="K79" s="15"/>
      <c r="L79" s="6"/>
      <c r="M79" s="6"/>
      <c r="N79" s="6"/>
      <c r="O79" s="6"/>
      <c r="P79" s="6"/>
      <c r="Q79" s="6"/>
    </row>
    <row r="80" spans="1:17" x14ac:dyDescent="0.25">
      <c r="K80" s="36"/>
      <c r="L80" s="36"/>
      <c r="M80" s="36"/>
      <c r="N80" s="36"/>
      <c r="O80" s="36"/>
      <c r="P80" s="36"/>
      <c r="Q80" s="36"/>
    </row>
  </sheetData>
  <mergeCells count="23">
    <mergeCell ref="A1:J1"/>
    <mergeCell ref="A2:J2"/>
    <mergeCell ref="A4:J4"/>
    <mergeCell ref="A12:J12"/>
    <mergeCell ref="A11:I11"/>
    <mergeCell ref="A78:J78"/>
    <mergeCell ref="A76:J76"/>
    <mergeCell ref="A77:J77"/>
    <mergeCell ref="A74:J74"/>
    <mergeCell ref="A73:J73"/>
    <mergeCell ref="A72:J72"/>
    <mergeCell ref="A70:I70"/>
    <mergeCell ref="A71:I71"/>
    <mergeCell ref="A63:J63"/>
    <mergeCell ref="A24:J24"/>
    <mergeCell ref="A54:J54"/>
    <mergeCell ref="A38:J38"/>
    <mergeCell ref="A48:J48"/>
    <mergeCell ref="A23:I23"/>
    <mergeCell ref="A37:I37"/>
    <mergeCell ref="A47:I47"/>
    <mergeCell ref="A53:I53"/>
    <mergeCell ref="A62:I6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>
    <oddFooter>&amp;CPágina &amp;P</oddFooter>
  </headerFooter>
  <rowBreaks count="5" manualBreakCount="5">
    <brk id="11" max="3" man="1"/>
    <brk id="23" max="3" man="1"/>
    <brk id="37" max="3" man="1"/>
    <brk id="47" max="3" man="1"/>
    <brk id="62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3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2ef3f-3702-49dc-a38f-b9dbdc0834c6" xsi:nil="true"/>
    <lcf76f155ced4ddcb4097134ff3c332f xmlns="11fb0fcf-4c21-42f6-9c50-ce3bc9e3a9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38466E-9F01-4E5F-95F0-6EAAD860C3BD}"/>
</file>

<file path=customXml/itemProps2.xml><?xml version="1.0" encoding="utf-8"?>
<ds:datastoreItem xmlns:ds="http://schemas.openxmlformats.org/officeDocument/2006/customXml" ds:itemID="{602E72FA-4702-4970-ABBA-6FF47C97D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00721-8111-4F1F-8AE3-D2812D80086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9638C58-3772-429D-8936-198D9FEBCF1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6e2ef3f-3702-49dc-a38f-b9dbdc0834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1fb0fcf-4c21-42f6-9c50-ce3bc9e3a9d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cp:lastPrinted>2026-02-24T21:40:44Z</cp:lastPrinted>
  <dcterms:created xsi:type="dcterms:W3CDTF">2006-06-23T21:12:37Z</dcterms:created>
  <dcterms:modified xsi:type="dcterms:W3CDTF">2026-02-24T21:40:49Z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9455600.00000000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ContentTypeId">
    <vt:lpwstr>0x0101006078CD9D5A84BF45A79485737130D960</vt:lpwstr>
  </property>
  <property fmtid="{D5CDD505-2E9C-101B-9397-08002B2CF9AE}" pid="6" name="MediaServiceImageTags">
    <vt:lpwstr/>
  </property>
</Properties>
</file>